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795" windowWidth="15570" windowHeight="8220"/>
  </bookViews>
  <sheets>
    <sheet name="Лист1" sheetId="1" r:id="rId1"/>
    <sheet name="Лист2" sheetId="2" r:id="rId2"/>
    <sheet name="Лист" sheetId="4" r:id="rId3"/>
  </sheets>
  <calcPr calcId="145621"/>
</workbook>
</file>

<file path=xl/calcChain.xml><?xml version="1.0" encoding="utf-8"?>
<calcChain xmlns="http://schemas.openxmlformats.org/spreadsheetml/2006/main">
  <c r="F15" i="4" l="1"/>
  <c r="F14" i="4" s="1"/>
  <c r="F13" i="4" s="1"/>
  <c r="F12" i="4" s="1"/>
  <c r="G15" i="4"/>
  <c r="G14" i="4" s="1"/>
  <c r="G13" i="4" s="1"/>
  <c r="G12" i="4" s="1"/>
  <c r="H15" i="4"/>
  <c r="H14" i="4" s="1"/>
  <c r="F19" i="4"/>
  <c r="F18" i="4" s="1"/>
  <c r="G19" i="4"/>
  <c r="G18" i="4" s="1"/>
  <c r="H19" i="4"/>
  <c r="H20" i="4"/>
  <c r="F21" i="4"/>
  <c r="F20" i="4" s="1"/>
  <c r="G21" i="4"/>
  <c r="G20" i="4" s="1"/>
  <c r="H21" i="4"/>
  <c r="F22" i="4"/>
  <c r="G22" i="4"/>
  <c r="F23" i="4"/>
  <c r="G23" i="4"/>
  <c r="H23" i="4"/>
  <c r="I23" i="4" s="1"/>
  <c r="F27" i="4"/>
  <c r="F26" i="4" s="1"/>
  <c r="F25" i="4" s="1"/>
  <c r="G27" i="4"/>
  <c r="G26" i="4" s="1"/>
  <c r="G25" i="4" s="1"/>
  <c r="H27" i="4"/>
  <c r="H29" i="4"/>
  <c r="F30" i="4"/>
  <c r="F29" i="4" s="1"/>
  <c r="G30" i="4"/>
  <c r="G29" i="4" s="1"/>
  <c r="H30" i="4"/>
  <c r="F31" i="4"/>
  <c r="F32" i="4"/>
  <c r="G32" i="4"/>
  <c r="G31" i="4" s="1"/>
  <c r="H32" i="4"/>
  <c r="H31" i="4" s="1"/>
  <c r="I31" i="4" s="1"/>
  <c r="F34" i="4"/>
  <c r="F33" i="4" s="1"/>
  <c r="G34" i="4"/>
  <c r="G33" i="4" s="1"/>
  <c r="H34" i="4"/>
  <c r="H33" i="4" s="1"/>
  <c r="F37" i="4"/>
  <c r="F36" i="4" s="1"/>
  <c r="F35" i="4" s="1"/>
  <c r="G37" i="4"/>
  <c r="G36" i="4" s="1"/>
  <c r="G35" i="4" s="1"/>
  <c r="H37" i="4"/>
  <c r="I37" i="4" s="1"/>
  <c r="F41" i="4"/>
  <c r="F40" i="4" s="1"/>
  <c r="G41" i="4"/>
  <c r="G40" i="4" s="1"/>
  <c r="H41" i="4"/>
  <c r="I41" i="4" s="1"/>
  <c r="G42" i="4"/>
  <c r="F43" i="4"/>
  <c r="F42" i="4" s="1"/>
  <c r="G43" i="4"/>
  <c r="H43" i="4"/>
  <c r="I43" i="4" s="1"/>
  <c r="F45" i="4"/>
  <c r="F46" i="4"/>
  <c r="G46" i="4"/>
  <c r="G45" i="4" s="1"/>
  <c r="H46" i="4"/>
  <c r="H45" i="4" s="1"/>
  <c r="H44" i="4" s="1"/>
  <c r="F48" i="4"/>
  <c r="F47" i="4" s="1"/>
  <c r="G48" i="4"/>
  <c r="G47" i="4" s="1"/>
  <c r="H48" i="4"/>
  <c r="H47" i="4" s="1"/>
  <c r="F51" i="4"/>
  <c r="F50" i="4" s="1"/>
  <c r="G51" i="4"/>
  <c r="G50" i="4" s="1"/>
  <c r="H51" i="4"/>
  <c r="F53" i="4"/>
  <c r="F52" i="4" s="1"/>
  <c r="G53" i="4"/>
  <c r="G52" i="4" s="1"/>
  <c r="H53" i="4"/>
  <c r="H55" i="4"/>
  <c r="F56" i="4"/>
  <c r="F55" i="4" s="1"/>
  <c r="F54" i="4" s="1"/>
  <c r="G56" i="4"/>
  <c r="G55" i="4" s="1"/>
  <c r="G54" i="4" s="1"/>
  <c r="H56" i="4"/>
  <c r="F57" i="4"/>
  <c r="F58" i="4"/>
  <c r="G58" i="4"/>
  <c r="G57" i="4" s="1"/>
  <c r="H58" i="4"/>
  <c r="H57" i="4" s="1"/>
  <c r="F61" i="4"/>
  <c r="F60" i="4" s="1"/>
  <c r="F59" i="4" s="1"/>
  <c r="F62" i="4"/>
  <c r="G62" i="4"/>
  <c r="G61" i="4" s="1"/>
  <c r="G60" i="4" s="1"/>
  <c r="G59" i="4" s="1"/>
  <c r="H62" i="4"/>
  <c r="H61" i="4" s="1"/>
  <c r="H60" i="4" s="1"/>
  <c r="F66" i="4"/>
  <c r="F65" i="4" s="1"/>
  <c r="G66" i="4"/>
  <c r="G65" i="4" s="1"/>
  <c r="H66" i="4"/>
  <c r="H65" i="4" s="1"/>
  <c r="H67" i="4"/>
  <c r="F68" i="4"/>
  <c r="F67" i="4" s="1"/>
  <c r="G68" i="4"/>
  <c r="G67" i="4" s="1"/>
  <c r="H68" i="4"/>
  <c r="F69" i="4"/>
  <c r="F70" i="4"/>
  <c r="G70" i="4"/>
  <c r="G69" i="4" s="1"/>
  <c r="H70" i="4"/>
  <c r="H69" i="4" s="1"/>
  <c r="G72" i="4"/>
  <c r="G71" i="4" s="1"/>
  <c r="F73" i="4"/>
  <c r="F72" i="4" s="1"/>
  <c r="F71" i="4" s="1"/>
  <c r="G73" i="4"/>
  <c r="H73" i="4"/>
  <c r="I73" i="4" s="1"/>
  <c r="F75" i="4"/>
  <c r="F76" i="4"/>
  <c r="G76" i="4"/>
  <c r="G75" i="4" s="1"/>
  <c r="H76" i="4"/>
  <c r="H75" i="4" s="1"/>
  <c r="H74" i="4" s="1"/>
  <c r="F78" i="4"/>
  <c r="F77" i="4" s="1"/>
  <c r="G78" i="4"/>
  <c r="G77" i="4" s="1"/>
  <c r="H78" i="4"/>
  <c r="H77" i="4" s="1"/>
  <c r="F81" i="4"/>
  <c r="F80" i="4" s="1"/>
  <c r="F79" i="4" s="1"/>
  <c r="G81" i="4"/>
  <c r="G80" i="4" s="1"/>
  <c r="G79" i="4" s="1"/>
  <c r="H81" i="4"/>
  <c r="F85" i="4"/>
  <c r="F84" i="4" s="1"/>
  <c r="F83" i="4" s="1"/>
  <c r="F82" i="4" s="1"/>
  <c r="G85" i="4"/>
  <c r="G84" i="4" s="1"/>
  <c r="G83" i="4" s="1"/>
  <c r="G82" i="4" s="1"/>
  <c r="H85" i="4"/>
  <c r="F89" i="4"/>
  <c r="F88" i="4" s="1"/>
  <c r="G89" i="4"/>
  <c r="G88" i="4" s="1"/>
  <c r="G87" i="4" s="1"/>
  <c r="H89" i="4"/>
  <c r="F91" i="4"/>
  <c r="F90" i="4" s="1"/>
  <c r="G91" i="4"/>
  <c r="G90" i="4" s="1"/>
  <c r="H91" i="4"/>
  <c r="H93" i="4"/>
  <c r="H92" i="4" s="1"/>
  <c r="F94" i="4"/>
  <c r="F93" i="4" s="1"/>
  <c r="F92" i="4" s="1"/>
  <c r="G94" i="4"/>
  <c r="G93" i="4" s="1"/>
  <c r="G92" i="4" s="1"/>
  <c r="H94" i="4"/>
  <c r="F97" i="4"/>
  <c r="F96" i="4" s="1"/>
  <c r="F95" i="4" s="1"/>
  <c r="G97" i="4"/>
  <c r="G96" i="4" s="1"/>
  <c r="G95" i="4" s="1"/>
  <c r="H97" i="4"/>
  <c r="H96" i="4" s="1"/>
  <c r="F100" i="4"/>
  <c r="F99" i="4" s="1"/>
  <c r="G100" i="4"/>
  <c r="G99" i="4" s="1"/>
  <c r="H100" i="4"/>
  <c r="H99" i="4" s="1"/>
  <c r="F102" i="4"/>
  <c r="F101" i="4" s="1"/>
  <c r="G102" i="4"/>
  <c r="G101" i="4" s="1"/>
  <c r="H102" i="4"/>
  <c r="H101" i="4" s="1"/>
  <c r="F105" i="4"/>
  <c r="F104" i="4" s="1"/>
  <c r="F103" i="4" s="1"/>
  <c r="G105" i="4"/>
  <c r="G104" i="4" s="1"/>
  <c r="G103" i="4" s="1"/>
  <c r="H105" i="4"/>
  <c r="H104" i="4" s="1"/>
  <c r="F108" i="4"/>
  <c r="F107" i="4" s="1"/>
  <c r="F106" i="4" s="1"/>
  <c r="G108" i="4"/>
  <c r="G107" i="4" s="1"/>
  <c r="G106" i="4" s="1"/>
  <c r="H108" i="4"/>
  <c r="H107" i="4" s="1"/>
  <c r="H106" i="4" s="1"/>
  <c r="F113" i="4"/>
  <c r="F112" i="4" s="1"/>
  <c r="F111" i="4" s="1"/>
  <c r="F110" i="4" s="1"/>
  <c r="F109" i="4" s="1"/>
  <c r="G113" i="4"/>
  <c r="G112" i="4" s="1"/>
  <c r="G111" i="4" s="1"/>
  <c r="G110" i="4" s="1"/>
  <c r="G109" i="4" s="1"/>
  <c r="H113" i="4"/>
  <c r="H112" i="4" s="1"/>
  <c r="F115" i="4"/>
  <c r="G115" i="4"/>
  <c r="H115" i="4"/>
  <c r="F119" i="4"/>
  <c r="F118" i="4" s="1"/>
  <c r="G119" i="4"/>
  <c r="G118" i="4" s="1"/>
  <c r="H119" i="4"/>
  <c r="I119" i="4" s="1"/>
  <c r="F121" i="4"/>
  <c r="F120" i="4" s="1"/>
  <c r="G121" i="4"/>
  <c r="G120" i="4" s="1"/>
  <c r="H121" i="4"/>
  <c r="F123" i="4"/>
  <c r="F122" i="4" s="1"/>
  <c r="G123" i="4"/>
  <c r="G122" i="4" s="1"/>
  <c r="H123" i="4"/>
  <c r="F126" i="4"/>
  <c r="F125" i="4" s="1"/>
  <c r="F124" i="4" s="1"/>
  <c r="G126" i="4"/>
  <c r="G125" i="4" s="1"/>
  <c r="G124" i="4" s="1"/>
  <c r="H126" i="4"/>
  <c r="F131" i="4"/>
  <c r="F130" i="4" s="1"/>
  <c r="F129" i="4" s="1"/>
  <c r="F128" i="4" s="1"/>
  <c r="G131" i="4"/>
  <c r="G130" i="4" s="1"/>
  <c r="G129" i="4" s="1"/>
  <c r="G128" i="4" s="1"/>
  <c r="H131" i="4"/>
  <c r="F135" i="4"/>
  <c r="F134" i="4" s="1"/>
  <c r="F133" i="4" s="1"/>
  <c r="G135" i="4"/>
  <c r="G134" i="4" s="1"/>
  <c r="G133" i="4" s="1"/>
  <c r="H135" i="4"/>
  <c r="H134" i="4" s="1"/>
  <c r="F138" i="4"/>
  <c r="F137" i="4" s="1"/>
  <c r="F136" i="4" s="1"/>
  <c r="G138" i="4"/>
  <c r="G137" i="4" s="1"/>
  <c r="G136" i="4" s="1"/>
  <c r="H138" i="4"/>
  <c r="F142" i="4"/>
  <c r="F141" i="4" s="1"/>
  <c r="F140" i="4" s="1"/>
  <c r="F139" i="4" s="1"/>
  <c r="G142" i="4"/>
  <c r="G141" i="4" s="1"/>
  <c r="G140" i="4" s="1"/>
  <c r="G139" i="4" s="1"/>
  <c r="H142" i="4"/>
  <c r="I142" i="4" s="1"/>
  <c r="F146" i="4"/>
  <c r="F145" i="4" s="1"/>
  <c r="F144" i="4" s="1"/>
  <c r="G146" i="4"/>
  <c r="G145" i="4" s="1"/>
  <c r="G144" i="4" s="1"/>
  <c r="H146" i="4"/>
  <c r="F149" i="4"/>
  <c r="F148" i="4" s="1"/>
  <c r="F147" i="4" s="1"/>
  <c r="G149" i="4"/>
  <c r="G148" i="4" s="1"/>
  <c r="G147" i="4" s="1"/>
  <c r="H149" i="4"/>
  <c r="F152" i="4"/>
  <c r="F151" i="4" s="1"/>
  <c r="F150" i="4" s="1"/>
  <c r="G152" i="4"/>
  <c r="G151" i="4" s="1"/>
  <c r="G150" i="4" s="1"/>
  <c r="H152" i="4"/>
  <c r="H155" i="4"/>
  <c r="H154" i="4" s="1"/>
  <c r="F156" i="4"/>
  <c r="F155" i="4" s="1"/>
  <c r="F154" i="4" s="1"/>
  <c r="G156" i="4"/>
  <c r="G155" i="4" s="1"/>
  <c r="G154" i="4" s="1"/>
  <c r="H156" i="4"/>
  <c r="H157" i="4"/>
  <c r="I157" i="4" s="1"/>
  <c r="F159" i="4"/>
  <c r="F158" i="4" s="1"/>
  <c r="F157" i="4" s="1"/>
  <c r="G159" i="4"/>
  <c r="G158" i="4" s="1"/>
  <c r="G157" i="4" s="1"/>
  <c r="H159" i="4"/>
  <c r="H158" i="4" s="1"/>
  <c r="G161" i="4"/>
  <c r="G160" i="4" s="1"/>
  <c r="F162" i="4"/>
  <c r="F161" i="4" s="1"/>
  <c r="F160" i="4" s="1"/>
  <c r="G162" i="4"/>
  <c r="H162" i="4"/>
  <c r="F165" i="4"/>
  <c r="F164" i="4" s="1"/>
  <c r="F163" i="4" s="1"/>
  <c r="G165" i="4"/>
  <c r="G164" i="4" s="1"/>
  <c r="G163" i="4" s="1"/>
  <c r="H165" i="4"/>
  <c r="I165" i="4" s="1"/>
  <c r="F168" i="4"/>
  <c r="F167" i="4" s="1"/>
  <c r="F166" i="4" s="1"/>
  <c r="G168" i="4"/>
  <c r="G167" i="4" s="1"/>
  <c r="G166" i="4" s="1"/>
  <c r="H168" i="4"/>
  <c r="H167" i="4" s="1"/>
  <c r="H166" i="4" s="1"/>
  <c r="F171" i="4"/>
  <c r="F170" i="4" s="1"/>
  <c r="F169" i="4" s="1"/>
  <c r="G171" i="4"/>
  <c r="G170" i="4" s="1"/>
  <c r="G169" i="4" s="1"/>
  <c r="H171" i="4"/>
  <c r="H170" i="4" s="1"/>
  <c r="F176" i="4"/>
  <c r="F175" i="4" s="1"/>
  <c r="F174" i="4" s="1"/>
  <c r="G176" i="4"/>
  <c r="G175" i="4" s="1"/>
  <c r="G174" i="4" s="1"/>
  <c r="H176" i="4"/>
  <c r="H175" i="4" s="1"/>
  <c r="F179" i="4"/>
  <c r="F178" i="4" s="1"/>
  <c r="F177" i="4" s="1"/>
  <c r="G179" i="4"/>
  <c r="G178" i="4" s="1"/>
  <c r="G177" i="4" s="1"/>
  <c r="H179" i="4"/>
  <c r="I179" i="4" s="1"/>
  <c r="F185" i="4"/>
  <c r="F183" i="4" s="1"/>
  <c r="F182" i="4" s="1"/>
  <c r="F181" i="4" s="1"/>
  <c r="G185" i="4"/>
  <c r="G183" i="4" s="1"/>
  <c r="G182" i="4" s="1"/>
  <c r="G181" i="4" s="1"/>
  <c r="H185" i="4"/>
  <c r="H183" i="4" s="1"/>
  <c r="H182" i="4" s="1"/>
  <c r="H181" i="4" s="1"/>
  <c r="F186" i="4"/>
  <c r="G186" i="4"/>
  <c r="H186" i="4"/>
  <c r="F189" i="4"/>
  <c r="F188" i="4" s="1"/>
  <c r="F187" i="4" s="1"/>
  <c r="G189" i="4"/>
  <c r="G188" i="4" s="1"/>
  <c r="G187" i="4" s="1"/>
  <c r="H189" i="4"/>
  <c r="H188" i="4" s="1"/>
  <c r="H187" i="4" s="1"/>
  <c r="F192" i="4"/>
  <c r="F191" i="4" s="1"/>
  <c r="F190" i="4" s="1"/>
  <c r="G192" i="4"/>
  <c r="G191" i="4" s="1"/>
  <c r="G190" i="4" s="1"/>
  <c r="H192" i="4"/>
  <c r="F195" i="4"/>
  <c r="F194" i="4" s="1"/>
  <c r="F193" i="4" s="1"/>
  <c r="G195" i="4"/>
  <c r="G194" i="4" s="1"/>
  <c r="G193" i="4" s="1"/>
  <c r="H195" i="4"/>
  <c r="H194" i="4" s="1"/>
  <c r="F198" i="4"/>
  <c r="F197" i="4" s="1"/>
  <c r="F196" i="4" s="1"/>
  <c r="G198" i="4"/>
  <c r="G197" i="4" s="1"/>
  <c r="G196" i="4" s="1"/>
  <c r="H198" i="4"/>
  <c r="F202" i="4"/>
  <c r="F201" i="4" s="1"/>
  <c r="F200" i="4" s="1"/>
  <c r="G202" i="4"/>
  <c r="G201" i="4" s="1"/>
  <c r="G200" i="4" s="1"/>
  <c r="H202" i="4"/>
  <c r="H201" i="4" s="1"/>
  <c r="F207" i="4"/>
  <c r="G207" i="4"/>
  <c r="G205" i="4" s="1"/>
  <c r="G204" i="4" s="1"/>
  <c r="G203" i="4" s="1"/>
  <c r="H207" i="4"/>
  <c r="H205" i="4" s="1"/>
  <c r="F208" i="4"/>
  <c r="G208" i="4"/>
  <c r="H208" i="4"/>
  <c r="F209" i="4"/>
  <c r="G209" i="4"/>
  <c r="I209" i="4" s="1"/>
  <c r="H209" i="4"/>
  <c r="F213" i="4"/>
  <c r="F212" i="4" s="1"/>
  <c r="F211" i="4" s="1"/>
  <c r="F210" i="4" s="1"/>
  <c r="F214" i="4"/>
  <c r="G214" i="4"/>
  <c r="G213" i="4" s="1"/>
  <c r="G212" i="4" s="1"/>
  <c r="G211" i="4" s="1"/>
  <c r="G210" i="4" s="1"/>
  <c r="H214" i="4"/>
  <c r="H213" i="4" s="1"/>
  <c r="F219" i="4"/>
  <c r="F218" i="4" s="1"/>
  <c r="G219" i="4"/>
  <c r="I219" i="4" s="1"/>
  <c r="H219" i="4"/>
  <c r="H218" i="4" s="1"/>
  <c r="G220" i="4"/>
  <c r="F221" i="4"/>
  <c r="F220" i="4" s="1"/>
  <c r="G221" i="4"/>
  <c r="H221" i="4"/>
  <c r="H220" i="4" s="1"/>
  <c r="F224" i="4"/>
  <c r="F223" i="4" s="1"/>
  <c r="F222" i="4" s="1"/>
  <c r="G224" i="4"/>
  <c r="G223" i="4" s="1"/>
  <c r="G222" i="4" s="1"/>
  <c r="F226" i="4"/>
  <c r="G226" i="4"/>
  <c r="H226" i="4"/>
  <c r="H224" i="4" s="1"/>
  <c r="G228" i="4"/>
  <c r="G227" i="4" s="1"/>
  <c r="F229" i="4"/>
  <c r="G229" i="4"/>
  <c r="H229" i="4"/>
  <c r="H228" i="4" s="1"/>
  <c r="F230" i="4"/>
  <c r="G230" i="4"/>
  <c r="H230" i="4"/>
  <c r="F234" i="4"/>
  <c r="G234" i="4"/>
  <c r="H234" i="4"/>
  <c r="F235" i="4"/>
  <c r="G235" i="4"/>
  <c r="G233" i="4" s="1"/>
  <c r="G232" i="4" s="1"/>
  <c r="H235" i="4"/>
  <c r="F238" i="4"/>
  <c r="F236" i="4" s="1"/>
  <c r="G238" i="4"/>
  <c r="G237" i="4" s="1"/>
  <c r="H238" i="4"/>
  <c r="H236" i="4" s="1"/>
  <c r="F240" i="4"/>
  <c r="F239" i="4" s="1"/>
  <c r="G240" i="4"/>
  <c r="G239" i="4" s="1"/>
  <c r="F241" i="4"/>
  <c r="G241" i="4"/>
  <c r="H241" i="4"/>
  <c r="H240" i="4" s="1"/>
  <c r="F245" i="4"/>
  <c r="G245" i="4"/>
  <c r="H245" i="4"/>
  <c r="H244" i="4" s="1"/>
  <c r="F246" i="4"/>
  <c r="F244" i="4" s="1"/>
  <c r="F243" i="4" s="1"/>
  <c r="G246" i="4"/>
  <c r="H246" i="4"/>
  <c r="F250" i="4"/>
  <c r="F249" i="4" s="1"/>
  <c r="F248" i="4" s="1"/>
  <c r="G250" i="4"/>
  <c r="H250" i="4"/>
  <c r="F251" i="4"/>
  <c r="G251" i="4"/>
  <c r="H251" i="4"/>
  <c r="F254" i="4"/>
  <c r="G254" i="4"/>
  <c r="G253" i="4" s="1"/>
  <c r="G252" i="4" s="1"/>
  <c r="H254" i="4"/>
  <c r="F255" i="4"/>
  <c r="G255" i="4"/>
  <c r="H255" i="4"/>
  <c r="F258" i="4"/>
  <c r="F257" i="4" s="1"/>
  <c r="F256" i="4" s="1"/>
  <c r="G258" i="4"/>
  <c r="G257" i="4" s="1"/>
  <c r="G256" i="4" s="1"/>
  <c r="H258" i="4"/>
  <c r="H257" i="4" s="1"/>
  <c r="F261" i="4"/>
  <c r="F260" i="4" s="1"/>
  <c r="F259" i="4" s="1"/>
  <c r="G261" i="4"/>
  <c r="H261" i="4"/>
  <c r="F262" i="4"/>
  <c r="G262" i="4"/>
  <c r="G260" i="4" s="1"/>
  <c r="G259" i="4" s="1"/>
  <c r="H262" i="4"/>
  <c r="F265" i="4"/>
  <c r="F264" i="4" s="1"/>
  <c r="F263" i="4" s="1"/>
  <c r="G265" i="4"/>
  <c r="G264" i="4" s="1"/>
  <c r="G263" i="4" s="1"/>
  <c r="H265" i="4"/>
  <c r="H264" i="4" s="1"/>
  <c r="F268" i="4"/>
  <c r="F267" i="4" s="1"/>
  <c r="F266" i="4" s="1"/>
  <c r="G268" i="4"/>
  <c r="G267" i="4" s="1"/>
  <c r="G266" i="4" s="1"/>
  <c r="H268" i="4"/>
  <c r="H267" i="4" s="1"/>
  <c r="F271" i="4"/>
  <c r="F270" i="4" s="1"/>
  <c r="F269" i="4" s="1"/>
  <c r="G271" i="4"/>
  <c r="H271" i="4"/>
  <c r="F272" i="4"/>
  <c r="G272" i="4"/>
  <c r="G270" i="4" s="1"/>
  <c r="G269" i="4" s="1"/>
  <c r="H272" i="4"/>
  <c r="F275" i="4"/>
  <c r="G275" i="4"/>
  <c r="G274" i="4" s="1"/>
  <c r="G273" i="4" s="1"/>
  <c r="H275" i="4"/>
  <c r="F276" i="4"/>
  <c r="G276" i="4"/>
  <c r="H276" i="4"/>
  <c r="F279" i="4"/>
  <c r="F278" i="4" s="1"/>
  <c r="F277" i="4" s="1"/>
  <c r="G279" i="4"/>
  <c r="G278" i="4" s="1"/>
  <c r="G277" i="4" s="1"/>
  <c r="H279" i="4"/>
  <c r="H278" i="4" s="1"/>
  <c r="H277" i="4" s="1"/>
  <c r="H281" i="4"/>
  <c r="F282" i="4"/>
  <c r="F281" i="4" s="1"/>
  <c r="F280" i="4" s="1"/>
  <c r="G282" i="4"/>
  <c r="G281" i="4" s="1"/>
  <c r="G280" i="4" s="1"/>
  <c r="H282" i="4"/>
  <c r="G285" i="4"/>
  <c r="G284" i="4" s="1"/>
  <c r="F286" i="4"/>
  <c r="F285" i="4" s="1"/>
  <c r="F284" i="4" s="1"/>
  <c r="G286" i="4"/>
  <c r="H286" i="4"/>
  <c r="I286" i="4" s="1"/>
  <c r="G288" i="4"/>
  <c r="G287" i="4" s="1"/>
  <c r="F289" i="4"/>
  <c r="F288" i="4" s="1"/>
  <c r="F287" i="4" s="1"/>
  <c r="G289" i="4"/>
  <c r="H289" i="4"/>
  <c r="F292" i="4"/>
  <c r="F291" i="4" s="1"/>
  <c r="F290" i="4" s="1"/>
  <c r="G292" i="4"/>
  <c r="G291" i="4" s="1"/>
  <c r="G290" i="4" s="1"/>
  <c r="H292" i="4"/>
  <c r="H291" i="4" s="1"/>
  <c r="F296" i="4"/>
  <c r="F295" i="4" s="1"/>
  <c r="G296" i="4"/>
  <c r="G295" i="4" s="1"/>
  <c r="H296" i="4"/>
  <c r="H295" i="4" s="1"/>
  <c r="F300" i="4"/>
  <c r="F299" i="4" s="1"/>
  <c r="F298" i="4" s="1"/>
  <c r="G300" i="4"/>
  <c r="G299" i="4" s="1"/>
  <c r="G298" i="4" s="1"/>
  <c r="H300" i="4"/>
  <c r="H299" i="4" s="1"/>
  <c r="H302" i="4"/>
  <c r="F303" i="4"/>
  <c r="F302" i="4" s="1"/>
  <c r="F301" i="4" s="1"/>
  <c r="G303" i="4"/>
  <c r="G302" i="4" s="1"/>
  <c r="H303" i="4"/>
  <c r="F304" i="4"/>
  <c r="G304" i="4"/>
  <c r="F305" i="4"/>
  <c r="G305" i="4"/>
  <c r="H305" i="4"/>
  <c r="F308" i="4"/>
  <c r="G308" i="4"/>
  <c r="H308" i="4"/>
  <c r="H307" i="4" s="1"/>
  <c r="F309" i="4"/>
  <c r="F307" i="4" s="1"/>
  <c r="F306" i="4" s="1"/>
  <c r="G309" i="4"/>
  <c r="H309" i="4"/>
  <c r="F312" i="4"/>
  <c r="F311" i="4" s="1"/>
  <c r="F313" i="4"/>
  <c r="G313" i="4"/>
  <c r="G312" i="4" s="1"/>
  <c r="H313" i="4"/>
  <c r="H312" i="4" s="1"/>
  <c r="F314" i="4"/>
  <c r="F315" i="4"/>
  <c r="G315" i="4"/>
  <c r="G314" i="4" s="1"/>
  <c r="H315" i="4"/>
  <c r="H314" i="4" s="1"/>
  <c r="I314" i="4" s="1"/>
  <c r="F318" i="4"/>
  <c r="F317" i="4" s="1"/>
  <c r="G318" i="4"/>
  <c r="G317" i="4" s="1"/>
  <c r="H318" i="4"/>
  <c r="H317" i="4" s="1"/>
  <c r="F320" i="4"/>
  <c r="F319" i="4" s="1"/>
  <c r="G320" i="4"/>
  <c r="G319" i="4" s="1"/>
  <c r="H320" i="4"/>
  <c r="H319" i="4" s="1"/>
  <c r="F321" i="4"/>
  <c r="G321" i="4"/>
  <c r="H321" i="4"/>
  <c r="F322" i="4"/>
  <c r="G322" i="4"/>
  <c r="H322" i="4"/>
  <c r="F323" i="4"/>
  <c r="G323" i="4"/>
  <c r="I323" i="4" s="1"/>
  <c r="H323" i="4"/>
  <c r="F324" i="4"/>
  <c r="G324" i="4"/>
  <c r="I324" i="4" s="1"/>
  <c r="H324" i="4"/>
  <c r="F326" i="4"/>
  <c r="F325" i="4" s="1"/>
  <c r="G326" i="4"/>
  <c r="G325" i="4" s="1"/>
  <c r="F327" i="4"/>
  <c r="G327" i="4"/>
  <c r="H327" i="4"/>
  <c r="H326" i="4" s="1"/>
  <c r="H325" i="4" s="1"/>
  <c r="I331" i="4"/>
  <c r="F332" i="4"/>
  <c r="F331" i="4" s="1"/>
  <c r="F330" i="4" s="1"/>
  <c r="G332" i="4"/>
  <c r="G331" i="4" s="1"/>
  <c r="G330" i="4" s="1"/>
  <c r="H332" i="4"/>
  <c r="H331" i="4" s="1"/>
  <c r="H330" i="4" s="1"/>
  <c r="I332" i="4"/>
  <c r="F335" i="4"/>
  <c r="F334" i="4" s="1"/>
  <c r="F333" i="4" s="1"/>
  <c r="G335" i="4"/>
  <c r="G334" i="4" s="1"/>
  <c r="G333" i="4" s="1"/>
  <c r="H335" i="4"/>
  <c r="H334" i="4" s="1"/>
  <c r="H333" i="4" s="1"/>
  <c r="I333" i="4" s="1"/>
  <c r="I335" i="4"/>
  <c r="F338" i="4"/>
  <c r="F336" i="4" s="1"/>
  <c r="G338" i="4"/>
  <c r="G336" i="4" s="1"/>
  <c r="H338" i="4"/>
  <c r="H336" i="4" s="1"/>
  <c r="I336" i="4" s="1"/>
  <c r="I338" i="4"/>
  <c r="F341" i="4"/>
  <c r="F339" i="4" s="1"/>
  <c r="G341" i="4"/>
  <c r="G339" i="4" s="1"/>
  <c r="H341" i="4"/>
  <c r="H339" i="4" s="1"/>
  <c r="I339" i="4" s="1"/>
  <c r="I341" i="4"/>
  <c r="F344" i="4"/>
  <c r="F343" i="4" s="1"/>
  <c r="F342" i="4" s="1"/>
  <c r="G344" i="4"/>
  <c r="G343" i="4" s="1"/>
  <c r="G342" i="4" s="1"/>
  <c r="H344" i="4"/>
  <c r="H343" i="4" s="1"/>
  <c r="H342" i="4" s="1"/>
  <c r="I342" i="4" s="1"/>
  <c r="F347" i="4"/>
  <c r="F346" i="4" s="1"/>
  <c r="F345" i="4" s="1"/>
  <c r="G347" i="4"/>
  <c r="G346" i="4" s="1"/>
  <c r="G345" i="4" s="1"/>
  <c r="H347" i="4"/>
  <c r="H346" i="4" s="1"/>
  <c r="H345" i="4" s="1"/>
  <c r="I345" i="4" s="1"/>
  <c r="F350" i="4"/>
  <c r="F349" i="4" s="1"/>
  <c r="F348" i="4" s="1"/>
  <c r="G350" i="4"/>
  <c r="G349" i="4" s="1"/>
  <c r="G348" i="4" s="1"/>
  <c r="H350" i="4"/>
  <c r="H349" i="4" s="1"/>
  <c r="H348" i="4" s="1"/>
  <c r="F354" i="4"/>
  <c r="F353" i="4" s="1"/>
  <c r="F352" i="4" s="1"/>
  <c r="G354" i="4"/>
  <c r="G353" i="4" s="1"/>
  <c r="G352" i="4" s="1"/>
  <c r="G351" i="4" s="1"/>
  <c r="H354" i="4"/>
  <c r="H353" i="4" s="1"/>
  <c r="H352" i="4" s="1"/>
  <c r="I356" i="4"/>
  <c r="F357" i="4"/>
  <c r="F356" i="4" s="1"/>
  <c r="F355" i="4" s="1"/>
  <c r="G357" i="4"/>
  <c r="G356" i="4" s="1"/>
  <c r="G355" i="4" s="1"/>
  <c r="H357" i="4"/>
  <c r="H356" i="4" s="1"/>
  <c r="H355" i="4" s="1"/>
  <c r="I357" i="4"/>
  <c r="I360" i="4"/>
  <c r="F361" i="4"/>
  <c r="F360" i="4" s="1"/>
  <c r="F359" i="4" s="1"/>
  <c r="G361" i="4"/>
  <c r="G360" i="4" s="1"/>
  <c r="H361" i="4"/>
  <c r="H360" i="4" s="1"/>
  <c r="I361" i="4"/>
  <c r="F363" i="4"/>
  <c r="F362" i="4" s="1"/>
  <c r="G363" i="4"/>
  <c r="G362" i="4" s="1"/>
  <c r="H363" i="4"/>
  <c r="H362" i="4" s="1"/>
  <c r="I362" i="4" s="1"/>
  <c r="F365" i="4"/>
  <c r="F364" i="4" s="1"/>
  <c r="G365" i="4"/>
  <c r="G364" i="4" s="1"/>
  <c r="H365" i="4"/>
  <c r="H364" i="4" s="1"/>
  <c r="I364" i="4" s="1"/>
  <c r="F368" i="4"/>
  <c r="F367" i="4" s="1"/>
  <c r="G368" i="4"/>
  <c r="G367" i="4" s="1"/>
  <c r="G366" i="4" s="1"/>
  <c r="H368" i="4"/>
  <c r="H367" i="4" s="1"/>
  <c r="I367" i="4" s="1"/>
  <c r="I369" i="4"/>
  <c r="F370" i="4"/>
  <c r="F369" i="4" s="1"/>
  <c r="G370" i="4"/>
  <c r="G369" i="4" s="1"/>
  <c r="H370" i="4"/>
  <c r="H369" i="4" s="1"/>
  <c r="I370" i="4"/>
  <c r="I374" i="4"/>
  <c r="F375" i="4"/>
  <c r="F374" i="4" s="1"/>
  <c r="F373" i="4" s="1"/>
  <c r="F372" i="4" s="1"/>
  <c r="G375" i="4"/>
  <c r="G374" i="4" s="1"/>
  <c r="G373" i="4" s="1"/>
  <c r="G372" i="4" s="1"/>
  <c r="H375" i="4"/>
  <c r="H374" i="4" s="1"/>
  <c r="H373" i="4" s="1"/>
  <c r="H372" i="4" s="1"/>
  <c r="I375" i="4"/>
  <c r="F379" i="4"/>
  <c r="F378" i="4" s="1"/>
  <c r="F377" i="4" s="1"/>
  <c r="G379" i="4"/>
  <c r="G378" i="4" s="1"/>
  <c r="G377" i="4" s="1"/>
  <c r="H379" i="4"/>
  <c r="H378" i="4" s="1"/>
  <c r="H377" i="4" s="1"/>
  <c r="F381" i="4"/>
  <c r="F380" i="4" s="1"/>
  <c r="I381" i="4"/>
  <c r="F382" i="4"/>
  <c r="G382" i="4"/>
  <c r="G381" i="4" s="1"/>
  <c r="G380" i="4" s="1"/>
  <c r="H382" i="4"/>
  <c r="H381" i="4" s="1"/>
  <c r="H380" i="4" s="1"/>
  <c r="I380" i="4" s="1"/>
  <c r="I382" i="4"/>
  <c r="F386" i="4"/>
  <c r="G386" i="4"/>
  <c r="H386" i="4"/>
  <c r="I386" i="4"/>
  <c r="F387" i="4"/>
  <c r="F385" i="4" s="1"/>
  <c r="F384" i="4" s="1"/>
  <c r="F383" i="4" s="1"/>
  <c r="G387" i="4"/>
  <c r="G385" i="4" s="1"/>
  <c r="G384" i="4" s="1"/>
  <c r="G383" i="4" s="1"/>
  <c r="H387" i="4"/>
  <c r="H385" i="4" s="1"/>
  <c r="H384" i="4" s="1"/>
  <c r="H383" i="4" s="1"/>
  <c r="I387" i="4"/>
  <c r="F390" i="4"/>
  <c r="F389" i="4" s="1"/>
  <c r="F388" i="4" s="1"/>
  <c r="G390" i="4"/>
  <c r="G389" i="4" s="1"/>
  <c r="G388" i="4" s="1"/>
  <c r="H390" i="4"/>
  <c r="H389" i="4" s="1"/>
  <c r="H388" i="4" s="1"/>
  <c r="I390" i="4"/>
  <c r="F393" i="4"/>
  <c r="F392" i="4" s="1"/>
  <c r="F391" i="4" s="1"/>
  <c r="G393" i="4"/>
  <c r="G392" i="4" s="1"/>
  <c r="G391" i="4" s="1"/>
  <c r="H393" i="4"/>
  <c r="H392" i="4" s="1"/>
  <c r="H391" i="4" s="1"/>
  <c r="I393" i="4"/>
  <c r="F398" i="4"/>
  <c r="F397" i="4" s="1"/>
  <c r="F396" i="4" s="1"/>
  <c r="F395" i="4" s="1"/>
  <c r="F394" i="4" s="1"/>
  <c r="G398" i="4"/>
  <c r="G397" i="4" s="1"/>
  <c r="G396" i="4" s="1"/>
  <c r="G395" i="4" s="1"/>
  <c r="G394" i="4" s="1"/>
  <c r="H398" i="4"/>
  <c r="H397" i="4" s="1"/>
  <c r="H396" i="4" s="1"/>
  <c r="H395" i="4" s="1"/>
  <c r="H394" i="4" s="1"/>
  <c r="I398" i="4"/>
  <c r="F403" i="4"/>
  <c r="F402" i="4" s="1"/>
  <c r="F401" i="4" s="1"/>
  <c r="G403" i="4"/>
  <c r="G402" i="4" s="1"/>
  <c r="G401" i="4" s="1"/>
  <c r="H403" i="4"/>
  <c r="H402" i="4" s="1"/>
  <c r="H401" i="4" s="1"/>
  <c r="I403" i="4"/>
  <c r="F406" i="4"/>
  <c r="F405" i="4" s="1"/>
  <c r="F404" i="4" s="1"/>
  <c r="G406" i="4"/>
  <c r="G405" i="4" s="1"/>
  <c r="G404" i="4" s="1"/>
  <c r="H406" i="4"/>
  <c r="H405" i="4" s="1"/>
  <c r="H404" i="4" s="1"/>
  <c r="I406" i="4"/>
  <c r="F409" i="4"/>
  <c r="F408" i="4" s="1"/>
  <c r="F407" i="4" s="1"/>
  <c r="G409" i="4"/>
  <c r="G408" i="4" s="1"/>
  <c r="G407" i="4" s="1"/>
  <c r="H409" i="4"/>
  <c r="H408" i="4" s="1"/>
  <c r="H407" i="4" s="1"/>
  <c r="I409" i="4"/>
  <c r="F413" i="4"/>
  <c r="F412" i="4" s="1"/>
  <c r="F411" i="4" s="1"/>
  <c r="F410" i="4" s="1"/>
  <c r="G413" i="4"/>
  <c r="G412" i="4" s="1"/>
  <c r="G411" i="4" s="1"/>
  <c r="G410" i="4" s="1"/>
  <c r="I410" i="4" s="1"/>
  <c r="H413" i="4"/>
  <c r="H412" i="4" s="1"/>
  <c r="H411" i="4" s="1"/>
  <c r="H410" i="4" s="1"/>
  <c r="F417" i="4"/>
  <c r="F416" i="4" s="1"/>
  <c r="F415" i="4" s="1"/>
  <c r="F414" i="4" s="1"/>
  <c r="F418" i="4"/>
  <c r="G418" i="4"/>
  <c r="G417" i="4" s="1"/>
  <c r="G416" i="4" s="1"/>
  <c r="G415" i="4" s="1"/>
  <c r="I415" i="4" s="1"/>
  <c r="H418" i="4"/>
  <c r="H417" i="4" s="1"/>
  <c r="H416" i="4" s="1"/>
  <c r="H415" i="4" s="1"/>
  <c r="F422" i="4"/>
  <c r="F421" i="4" s="1"/>
  <c r="F420" i="4" s="1"/>
  <c r="F419" i="4" s="1"/>
  <c r="G422" i="4"/>
  <c r="G421" i="4" s="1"/>
  <c r="G420" i="4" s="1"/>
  <c r="G419" i="4" s="1"/>
  <c r="H422" i="4"/>
  <c r="H421" i="4" s="1"/>
  <c r="F64" i="4" l="1"/>
  <c r="F63" i="4" s="1"/>
  <c r="G17" i="4"/>
  <c r="G16" i="4" s="1"/>
  <c r="G49" i="4"/>
  <c r="F28" i="4"/>
  <c r="H64" i="4"/>
  <c r="I377" i="4"/>
  <c r="I365" i="4"/>
  <c r="I363" i="4"/>
  <c r="I348" i="4"/>
  <c r="I347" i="4"/>
  <c r="I344" i="4"/>
  <c r="I343" i="4"/>
  <c r="H285" i="4"/>
  <c r="I272" i="4"/>
  <c r="I262" i="4"/>
  <c r="H253" i="4"/>
  <c r="I251" i="4"/>
  <c r="G249" i="4"/>
  <c r="G248" i="4" s="1"/>
  <c r="G247" i="4" s="1"/>
  <c r="G180" i="4"/>
  <c r="H178" i="4"/>
  <c r="I170" i="4"/>
  <c r="H164" i="4"/>
  <c r="I152" i="4"/>
  <c r="I149" i="4"/>
  <c r="I126" i="4"/>
  <c r="I123" i="4"/>
  <c r="I101" i="4"/>
  <c r="I91" i="4"/>
  <c r="I89" i="4"/>
  <c r="I85" i="4"/>
  <c r="I81" i="4"/>
  <c r="I53" i="4"/>
  <c r="I51" i="4"/>
  <c r="H36" i="4"/>
  <c r="G28" i="4"/>
  <c r="I27" i="4"/>
  <c r="I19" i="4"/>
  <c r="F316" i="4"/>
  <c r="F217" i="4"/>
  <c r="G143" i="4"/>
  <c r="H141" i="4"/>
  <c r="I135" i="4"/>
  <c r="I131" i="4"/>
  <c r="G98" i="4"/>
  <c r="F74" i="4"/>
  <c r="F44" i="4"/>
  <c r="I32" i="4"/>
  <c r="F17" i="4"/>
  <c r="F16" i="4" s="1"/>
  <c r="F351" i="4"/>
  <c r="I321" i="4"/>
  <c r="F237" i="4"/>
  <c r="F98" i="4"/>
  <c r="H54" i="4"/>
  <c r="I54" i="4" s="1"/>
  <c r="I20" i="4"/>
  <c r="I413" i="4"/>
  <c r="I412" i="4"/>
  <c r="F366" i="4"/>
  <c r="F358" i="4" s="1"/>
  <c r="I422" i="4"/>
  <c r="I418" i="4"/>
  <c r="I417" i="4"/>
  <c r="I407" i="4"/>
  <c r="I404" i="4"/>
  <c r="I394" i="4"/>
  <c r="I391" i="4"/>
  <c r="I388" i="4"/>
  <c r="G376" i="4"/>
  <c r="I379" i="4"/>
  <c r="I378" i="4"/>
  <c r="I368" i="4"/>
  <c r="I355" i="4"/>
  <c r="I354" i="4"/>
  <c r="I350" i="4"/>
  <c r="I349" i="4"/>
  <c r="I322" i="4"/>
  <c r="I309" i="4"/>
  <c r="G307" i="4"/>
  <c r="G306" i="4" s="1"/>
  <c r="I282" i="4"/>
  <c r="F274" i="4"/>
  <c r="F273" i="4" s="1"/>
  <c r="H270" i="4"/>
  <c r="H260" i="4"/>
  <c r="H249" i="4"/>
  <c r="I246" i="4"/>
  <c r="G244" i="4"/>
  <c r="G243" i="4" s="1"/>
  <c r="G236" i="4"/>
  <c r="H233" i="4"/>
  <c r="H231" i="4" s="1"/>
  <c r="I231" i="4" s="1"/>
  <c r="I208" i="4"/>
  <c r="F205" i="4"/>
  <c r="F204" i="4" s="1"/>
  <c r="F203" i="4" s="1"/>
  <c r="F199" i="4" s="1"/>
  <c r="I198" i="4"/>
  <c r="F173" i="4"/>
  <c r="H169" i="4"/>
  <c r="I169" i="4" s="1"/>
  <c r="I158" i="4"/>
  <c r="H151" i="4"/>
  <c r="F132" i="4"/>
  <c r="H125" i="4"/>
  <c r="I121" i="4"/>
  <c r="I105" i="4"/>
  <c r="I102" i="4"/>
  <c r="I100" i="4"/>
  <c r="I97" i="4"/>
  <c r="G39" i="4"/>
  <c r="I21" i="4"/>
  <c r="F376" i="4"/>
  <c r="F371" i="4" s="1"/>
  <c r="F400" i="4"/>
  <c r="F399" i="4" s="1"/>
  <c r="H420" i="4"/>
  <c r="I421" i="4"/>
  <c r="G242" i="4"/>
  <c r="G400" i="4"/>
  <c r="G399" i="4" s="1"/>
  <c r="F329" i="4"/>
  <c r="G316" i="4"/>
  <c r="H311" i="4"/>
  <c r="I312" i="4"/>
  <c r="G294" i="4"/>
  <c r="G293" i="4"/>
  <c r="G283" i="4" s="1"/>
  <c r="I289" i="4"/>
  <c r="H288" i="4"/>
  <c r="I281" i="4"/>
  <c r="H280" i="4"/>
  <c r="I280" i="4" s="1"/>
  <c r="G173" i="4"/>
  <c r="G172" i="4" s="1"/>
  <c r="H400" i="4"/>
  <c r="H376" i="4"/>
  <c r="G359" i="4"/>
  <c r="G358" i="4" s="1"/>
  <c r="H351" i="4"/>
  <c r="I351" i="4" s="1"/>
  <c r="I352" i="4"/>
  <c r="I346" i="4"/>
  <c r="I334" i="4"/>
  <c r="G329" i="4"/>
  <c r="I319" i="4"/>
  <c r="H316" i="4"/>
  <c r="I316" i="4" s="1"/>
  <c r="I317" i="4"/>
  <c r="F297" i="4"/>
  <c r="I295" i="4"/>
  <c r="H294" i="4"/>
  <c r="I294" i="4" s="1"/>
  <c r="H293" i="4"/>
  <c r="I277" i="4"/>
  <c r="H259" i="4"/>
  <c r="I259" i="4" s="1"/>
  <c r="I260" i="4"/>
  <c r="F233" i="4"/>
  <c r="F228" i="4"/>
  <c r="F227" i="4" s="1"/>
  <c r="H212" i="4"/>
  <c r="I213" i="4"/>
  <c r="I192" i="4"/>
  <c r="H191" i="4"/>
  <c r="G153" i="4"/>
  <c r="H103" i="4"/>
  <c r="I103" i="4" s="1"/>
  <c r="I104" i="4"/>
  <c r="H98" i="4"/>
  <c r="I98" i="4" s="1"/>
  <c r="I99" i="4"/>
  <c r="H95" i="4"/>
  <c r="I95" i="4" s="1"/>
  <c r="I96" i="4"/>
  <c r="I60" i="4"/>
  <c r="H59" i="4"/>
  <c r="I59" i="4" s="1"/>
  <c r="F39" i="4"/>
  <c r="F38" i="4" s="1"/>
  <c r="F24" i="4" s="1"/>
  <c r="I401" i="4"/>
  <c r="I396" i="4"/>
  <c r="I307" i="4"/>
  <c r="H306" i="4"/>
  <c r="I306" i="4" s="1"/>
  <c r="H239" i="4"/>
  <c r="I239" i="4" s="1"/>
  <c r="I240" i="4"/>
  <c r="H193" i="4"/>
  <c r="I193" i="4" s="1"/>
  <c r="I194" i="4"/>
  <c r="H371" i="4"/>
  <c r="I285" i="4"/>
  <c r="H284" i="4"/>
  <c r="G231" i="4"/>
  <c r="H223" i="4"/>
  <c r="I224" i="4"/>
  <c r="I384" i="4"/>
  <c r="F310" i="4"/>
  <c r="I305" i="4"/>
  <c r="H304" i="4"/>
  <c r="I291" i="4"/>
  <c r="H290" i="4"/>
  <c r="I290" i="4" s="1"/>
  <c r="I373" i="4"/>
  <c r="G311" i="4"/>
  <c r="G310" i="4" s="1"/>
  <c r="G414" i="4"/>
  <c r="I416" i="4"/>
  <c r="I411" i="4"/>
  <c r="I408" i="4"/>
  <c r="I405" i="4"/>
  <c r="I402" i="4"/>
  <c r="I397" i="4"/>
  <c r="I395" i="4"/>
  <c r="I392" i="4"/>
  <c r="I389" i="4"/>
  <c r="I385" i="4"/>
  <c r="I383" i="4"/>
  <c r="G371" i="4"/>
  <c r="I372" i="4"/>
  <c r="H366" i="4"/>
  <c r="H359" i="4"/>
  <c r="I353" i="4"/>
  <c r="H329" i="4"/>
  <c r="I330" i="4"/>
  <c r="G301" i="4"/>
  <c r="G297" i="4" s="1"/>
  <c r="I299" i="4"/>
  <c r="H298" i="4"/>
  <c r="I298" i="4" s="1"/>
  <c r="F294" i="4"/>
  <c r="F293" i="4"/>
  <c r="F283" i="4" s="1"/>
  <c r="H269" i="4"/>
  <c r="I269" i="4" s="1"/>
  <c r="I270" i="4"/>
  <c r="F253" i="4"/>
  <c r="F252" i="4" s="1"/>
  <c r="F247" i="4"/>
  <c r="F242" i="4" s="1"/>
  <c r="H340" i="4"/>
  <c r="H337" i="4"/>
  <c r="I320" i="4"/>
  <c r="I318" i="4"/>
  <c r="I315" i="4"/>
  <c r="I313" i="4"/>
  <c r="I302" i="4"/>
  <c r="I278" i="4"/>
  <c r="H252" i="4"/>
  <c r="I252" i="4" s="1"/>
  <c r="I253" i="4"/>
  <c r="H232" i="4"/>
  <c r="I232" i="4" s="1"/>
  <c r="I233" i="4"/>
  <c r="H227" i="4"/>
  <c r="I228" i="4"/>
  <c r="I220" i="4"/>
  <c r="G218" i="4"/>
  <c r="G217" i="4" s="1"/>
  <c r="G216" i="4" s="1"/>
  <c r="G215" i="4" s="1"/>
  <c r="H204" i="4"/>
  <c r="I205" i="4"/>
  <c r="H177" i="4"/>
  <c r="I177" i="4" s="1"/>
  <c r="I178" i="4"/>
  <c r="I162" i="4"/>
  <c r="H161" i="4"/>
  <c r="I134" i="4"/>
  <c r="H133" i="4"/>
  <c r="G117" i="4"/>
  <c r="G116" i="4" s="1"/>
  <c r="G114" i="4" s="1"/>
  <c r="G340" i="4"/>
  <c r="G337" i="4"/>
  <c r="I303" i="4"/>
  <c r="I279" i="4"/>
  <c r="H274" i="4"/>
  <c r="I275" i="4"/>
  <c r="H263" i="4"/>
  <c r="I263" i="4" s="1"/>
  <c r="I264" i="4"/>
  <c r="I255" i="4"/>
  <c r="I235" i="4"/>
  <c r="I230" i="4"/>
  <c r="H217" i="4"/>
  <c r="I217" i="4" s="1"/>
  <c r="G199" i="4"/>
  <c r="H200" i="4"/>
  <c r="I200" i="4" s="1"/>
  <c r="I201" i="4"/>
  <c r="H197" i="4"/>
  <c r="I164" i="4"/>
  <c r="H163" i="4"/>
  <c r="I163" i="4" s="1"/>
  <c r="I146" i="4"/>
  <c r="H145" i="4"/>
  <c r="I138" i="4"/>
  <c r="H137" i="4"/>
  <c r="F340" i="4"/>
  <c r="F337" i="4"/>
  <c r="I308" i="4"/>
  <c r="I300" i="4"/>
  <c r="I296" i="4"/>
  <c r="I292" i="4"/>
  <c r="I276" i="4"/>
  <c r="H266" i="4"/>
  <c r="I266" i="4" s="1"/>
  <c r="I267" i="4"/>
  <c r="H256" i="4"/>
  <c r="I256" i="4" s="1"/>
  <c r="I257" i="4"/>
  <c r="H248" i="4"/>
  <c r="I249" i="4"/>
  <c r="H243" i="4"/>
  <c r="I244" i="4"/>
  <c r="I236" i="4"/>
  <c r="H174" i="4"/>
  <c r="I175" i="4"/>
  <c r="F153" i="4"/>
  <c r="I271" i="4"/>
  <c r="I268" i="4"/>
  <c r="I265" i="4"/>
  <c r="I261" i="4"/>
  <c r="I258" i="4"/>
  <c r="I254" i="4"/>
  <c r="I250" i="4"/>
  <c r="I245" i="4"/>
  <c r="I241" i="4"/>
  <c r="I238" i="4"/>
  <c r="I234" i="4"/>
  <c r="I229" i="4"/>
  <c r="I226" i="4"/>
  <c r="I221" i="4"/>
  <c r="I214" i="4"/>
  <c r="I207" i="4"/>
  <c r="I195" i="4"/>
  <c r="I176" i="4"/>
  <c r="I171" i="4"/>
  <c r="I167" i="4"/>
  <c r="I155" i="4"/>
  <c r="I151" i="4"/>
  <c r="F143" i="4"/>
  <c r="I141" i="4"/>
  <c r="I125" i="4"/>
  <c r="F117" i="4"/>
  <c r="F116" i="4" s="1"/>
  <c r="F114" i="4" s="1"/>
  <c r="H111" i="4"/>
  <c r="I112" i="4"/>
  <c r="G64" i="4"/>
  <c r="H237" i="4"/>
  <c r="I237" i="4" s="1"/>
  <c r="I202" i="4"/>
  <c r="F180" i="4"/>
  <c r="F172" i="4" s="1"/>
  <c r="I168" i="4"/>
  <c r="I156" i="4"/>
  <c r="H150" i="4"/>
  <c r="I150" i="4" s="1"/>
  <c r="H148" i="4"/>
  <c r="H140" i="4"/>
  <c r="G132" i="4"/>
  <c r="H130" i="4"/>
  <c r="H124" i="4"/>
  <c r="I124" i="4" s="1"/>
  <c r="H122" i="4"/>
  <c r="I122" i="4" s="1"/>
  <c r="H120" i="4"/>
  <c r="I120" i="4" s="1"/>
  <c r="H118" i="4"/>
  <c r="I92" i="4"/>
  <c r="F87" i="4"/>
  <c r="F86" i="4" s="1"/>
  <c r="G74" i="4"/>
  <c r="I74" i="4" s="1"/>
  <c r="F49" i="4"/>
  <c r="G44" i="4"/>
  <c r="I44" i="4" s="1"/>
  <c r="I166" i="4"/>
  <c r="I159" i="4"/>
  <c r="I154" i="4"/>
  <c r="F127" i="4"/>
  <c r="G86" i="4"/>
  <c r="I113" i="4"/>
  <c r="I94" i="4"/>
  <c r="H90" i="4"/>
  <c r="I90" i="4" s="1"/>
  <c r="I78" i="4"/>
  <c r="I70" i="4"/>
  <c r="I66" i="4"/>
  <c r="I62" i="4"/>
  <c r="I58" i="4"/>
  <c r="H50" i="4"/>
  <c r="I46" i="4"/>
  <c r="H42" i="4"/>
  <c r="I42" i="4" s="1"/>
  <c r="I34" i="4"/>
  <c r="I30" i="4"/>
  <c r="H26" i="4"/>
  <c r="H22" i="4"/>
  <c r="I22" i="4" s="1"/>
  <c r="H18" i="4"/>
  <c r="I75" i="4"/>
  <c r="I67" i="4"/>
  <c r="I55" i="4"/>
  <c r="I47" i="4"/>
  <c r="H13" i="4"/>
  <c r="I14" i="4"/>
  <c r="H88" i="4"/>
  <c r="H84" i="4"/>
  <c r="H80" i="4"/>
  <c r="I76" i="4"/>
  <c r="H72" i="4"/>
  <c r="I68" i="4"/>
  <c r="I56" i="4"/>
  <c r="H52" i="4"/>
  <c r="I52" i="4" s="1"/>
  <c r="I48" i="4"/>
  <c r="H40" i="4"/>
  <c r="H28" i="4"/>
  <c r="I28" i="4" s="1"/>
  <c r="I93" i="4"/>
  <c r="I77" i="4"/>
  <c r="I69" i="4"/>
  <c r="I65" i="4"/>
  <c r="I61" i="4"/>
  <c r="I57" i="4"/>
  <c r="I45" i="4"/>
  <c r="I33" i="4"/>
  <c r="I29" i="4"/>
  <c r="I15" i="4"/>
  <c r="I424" i="2"/>
  <c r="J424" i="2"/>
  <c r="H424" i="2"/>
  <c r="I76" i="2"/>
  <c r="J76" i="2"/>
  <c r="H76" i="2"/>
  <c r="I78" i="2"/>
  <c r="J78" i="2"/>
  <c r="H78" i="2"/>
  <c r="J18" i="1"/>
  <c r="J23" i="1"/>
  <c r="J24" i="1"/>
  <c r="J28" i="1"/>
  <c r="J29" i="1"/>
  <c r="J32" i="1"/>
  <c r="J35" i="1"/>
  <c r="J40" i="1"/>
  <c r="J41" i="1"/>
  <c r="J45" i="1"/>
  <c r="J46" i="1"/>
  <c r="J49" i="1"/>
  <c r="J50" i="1"/>
  <c r="J53" i="1"/>
  <c r="J56" i="1"/>
  <c r="J57" i="1"/>
  <c r="J60" i="1"/>
  <c r="J63" i="1"/>
  <c r="J66" i="1"/>
  <c r="J67" i="1"/>
  <c r="J70" i="1"/>
  <c r="J71" i="1"/>
  <c r="J74" i="1"/>
  <c r="J77" i="1"/>
  <c r="J81" i="1"/>
  <c r="J84" i="1"/>
  <c r="J88" i="1"/>
  <c r="J89" i="1"/>
  <c r="J93" i="1"/>
  <c r="J95" i="1"/>
  <c r="J98" i="1"/>
  <c r="J100" i="1"/>
  <c r="J102" i="1"/>
  <c r="J104" i="1"/>
  <c r="J109" i="1"/>
  <c r="J115" i="1"/>
  <c r="J117" i="1"/>
  <c r="J119" i="1"/>
  <c r="J123" i="1"/>
  <c r="J128" i="1"/>
  <c r="J132" i="1"/>
  <c r="J138" i="1"/>
  <c r="J142" i="1"/>
  <c r="J146" i="1"/>
  <c r="J148" i="1"/>
  <c r="J153" i="1"/>
  <c r="J156" i="1"/>
  <c r="J159" i="1"/>
  <c r="J162" i="1"/>
  <c r="J165" i="1"/>
  <c r="J168" i="1"/>
  <c r="J171" i="1"/>
  <c r="J175" i="1"/>
  <c r="J178" i="1"/>
  <c r="J182" i="1"/>
  <c r="J184" i="1"/>
  <c r="J186" i="1"/>
  <c r="J189" i="1"/>
  <c r="J191" i="1"/>
  <c r="J196" i="1"/>
  <c r="J199" i="1"/>
  <c r="J202" i="1"/>
  <c r="J206" i="1"/>
  <c r="J212" i="1"/>
  <c r="J215" i="1"/>
  <c r="J217" i="1"/>
  <c r="J219" i="1"/>
  <c r="J222" i="1"/>
  <c r="J226" i="1"/>
  <c r="J228" i="1"/>
  <c r="J231" i="1"/>
  <c r="J233" i="1"/>
  <c r="J236" i="1"/>
  <c r="J238" i="1"/>
  <c r="J241" i="1"/>
  <c r="J243" i="1"/>
  <c r="J247" i="1"/>
  <c r="J251" i="1"/>
  <c r="J253" i="1"/>
  <c r="J256" i="1"/>
  <c r="J259" i="1"/>
  <c r="J262" i="1"/>
  <c r="J264" i="1"/>
  <c r="J267" i="1"/>
  <c r="J272" i="1"/>
  <c r="J277" i="1"/>
  <c r="J279" i="1"/>
  <c r="J282" i="1"/>
  <c r="J285" i="1"/>
  <c r="J290" i="1"/>
  <c r="J293" i="1"/>
  <c r="J297" i="1"/>
  <c r="J301" i="1"/>
  <c r="J304" i="1"/>
  <c r="J309" i="1"/>
  <c r="J313" i="1"/>
  <c r="J316" i="1"/>
  <c r="J319" i="1"/>
  <c r="J322" i="1"/>
  <c r="J325" i="1"/>
  <c r="J328" i="1"/>
  <c r="J333" i="1"/>
  <c r="J336" i="1"/>
  <c r="J340" i="1"/>
  <c r="J343" i="1"/>
  <c r="J346" i="1"/>
  <c r="J350" i="1"/>
  <c r="J355" i="1"/>
  <c r="J356" i="1"/>
  <c r="J357" i="1"/>
  <c r="J362" i="1"/>
  <c r="J367" i="1"/>
  <c r="J369" i="1"/>
  <c r="J374" i="1"/>
  <c r="J378" i="1"/>
  <c r="J383" i="1"/>
  <c r="J387" i="1"/>
  <c r="J390" i="1"/>
  <c r="J394" i="1"/>
  <c r="J395" i="1"/>
  <c r="J398" i="1"/>
  <c r="J403" i="1"/>
  <c r="J409" i="1"/>
  <c r="J413" i="1"/>
  <c r="J415" i="1"/>
  <c r="J417" i="1"/>
  <c r="J423" i="1"/>
  <c r="J426" i="1"/>
  <c r="J428" i="1"/>
  <c r="J431" i="1"/>
  <c r="I359" i="4" l="1"/>
  <c r="G38" i="4"/>
  <c r="G24" i="4" s="1"/>
  <c r="I218" i="4"/>
  <c r="I371" i="4"/>
  <c r="I376" i="4"/>
  <c r="F328" i="4"/>
  <c r="F11" i="4"/>
  <c r="I36" i="4"/>
  <c r="H35" i="4"/>
  <c r="I35" i="4" s="1"/>
  <c r="G63" i="4"/>
  <c r="I26" i="4"/>
  <c r="H25" i="4"/>
  <c r="H247" i="4"/>
  <c r="I247" i="4" s="1"/>
  <c r="I248" i="4"/>
  <c r="I137" i="4"/>
  <c r="H136" i="4"/>
  <c r="I136" i="4" s="1"/>
  <c r="H211" i="4"/>
  <c r="I212" i="4"/>
  <c r="I72" i="4"/>
  <c r="H71" i="4"/>
  <c r="I88" i="4"/>
  <c r="H87" i="4"/>
  <c r="I140" i="4"/>
  <c r="H139" i="4"/>
  <c r="I139" i="4" s="1"/>
  <c r="H173" i="4"/>
  <c r="I174" i="4"/>
  <c r="I161" i="4"/>
  <c r="H160" i="4"/>
  <c r="I284" i="4"/>
  <c r="I293" i="4"/>
  <c r="H399" i="4"/>
  <c r="I399" i="4" s="1"/>
  <c r="I400" i="4"/>
  <c r="I288" i="4"/>
  <c r="H287" i="4"/>
  <c r="I287" i="4" s="1"/>
  <c r="H419" i="4"/>
  <c r="I420" i="4"/>
  <c r="I148" i="4"/>
  <c r="H147" i="4"/>
  <c r="I133" i="4"/>
  <c r="H132" i="4"/>
  <c r="I304" i="4"/>
  <c r="H301" i="4"/>
  <c r="H310" i="4"/>
  <c r="I310" i="4" s="1"/>
  <c r="I311" i="4"/>
  <c r="I80" i="4"/>
  <c r="H79" i="4"/>
  <c r="I79" i="4" s="1"/>
  <c r="H12" i="4"/>
  <c r="I13" i="4"/>
  <c r="I50" i="4"/>
  <c r="H49" i="4"/>
  <c r="I49" i="4" s="1"/>
  <c r="I64" i="4"/>
  <c r="I118" i="4"/>
  <c r="H117" i="4"/>
  <c r="I130" i="4"/>
  <c r="H129" i="4"/>
  <c r="H203" i="4"/>
  <c r="I204" i="4"/>
  <c r="I227" i="4"/>
  <c r="I337" i="4"/>
  <c r="H358" i="4"/>
  <c r="I358" i="4" s="1"/>
  <c r="I366" i="4"/>
  <c r="H222" i="4"/>
  <c r="I222" i="4" s="1"/>
  <c r="I223" i="4"/>
  <c r="H190" i="4"/>
  <c r="I190" i="4" s="1"/>
  <c r="I191" i="4"/>
  <c r="I40" i="4"/>
  <c r="H39" i="4"/>
  <c r="I84" i="4"/>
  <c r="H83" i="4"/>
  <c r="I18" i="4"/>
  <c r="H17" i="4"/>
  <c r="G127" i="4"/>
  <c r="H110" i="4"/>
  <c r="I111" i="4"/>
  <c r="I243" i="4"/>
  <c r="I145" i="4"/>
  <c r="H144" i="4"/>
  <c r="I144" i="4" s="1"/>
  <c r="H196" i="4"/>
  <c r="I197" i="4"/>
  <c r="H273" i="4"/>
  <c r="I273" i="4" s="1"/>
  <c r="I274" i="4"/>
  <c r="I340" i="4"/>
  <c r="H328" i="4"/>
  <c r="I329" i="4"/>
  <c r="F232" i="4"/>
  <c r="F231" i="4"/>
  <c r="F216" i="4" s="1"/>
  <c r="F215" i="4" s="1"/>
  <c r="F423" i="4" s="1"/>
  <c r="G328" i="4"/>
  <c r="I372" i="1"/>
  <c r="J193" i="2"/>
  <c r="I328" i="4" l="1"/>
  <c r="G11" i="4"/>
  <c r="G423" i="4" s="1"/>
  <c r="H109" i="4"/>
  <c r="I109" i="4" s="1"/>
  <c r="I110" i="4"/>
  <c r="I83" i="4"/>
  <c r="H82" i="4"/>
  <c r="I82" i="4" s="1"/>
  <c r="I129" i="4"/>
  <c r="H128" i="4"/>
  <c r="I128" i="4" s="1"/>
  <c r="I419" i="4"/>
  <c r="H414" i="4"/>
  <c r="H210" i="4"/>
  <c r="I210" i="4" s="1"/>
  <c r="I211" i="4"/>
  <c r="H216" i="4"/>
  <c r="I301" i="4"/>
  <c r="H297" i="4"/>
  <c r="I297" i="4" s="1"/>
  <c r="I147" i="4"/>
  <c r="H143" i="4"/>
  <c r="I143" i="4" s="1"/>
  <c r="I160" i="4"/>
  <c r="H153" i="4"/>
  <c r="I153" i="4" s="1"/>
  <c r="I71" i="4"/>
  <c r="H63" i="4"/>
  <c r="I63" i="4" s="1"/>
  <c r="I25" i="4"/>
  <c r="I203" i="4"/>
  <c r="H199" i="4"/>
  <c r="I199" i="4" s="1"/>
  <c r="I132" i="4"/>
  <c r="I87" i="4"/>
  <c r="H86" i="4"/>
  <c r="I86" i="4" s="1"/>
  <c r="I12" i="4"/>
  <c r="I173" i="4"/>
  <c r="I196" i="4"/>
  <c r="H180" i="4"/>
  <c r="I180" i="4" s="1"/>
  <c r="H242" i="4"/>
  <c r="I242" i="4" s="1"/>
  <c r="I17" i="4"/>
  <c r="H16" i="4"/>
  <c r="I16" i="4" s="1"/>
  <c r="I39" i="4"/>
  <c r="H38" i="4"/>
  <c r="I38" i="4" s="1"/>
  <c r="I117" i="4"/>
  <c r="H116" i="4"/>
  <c r="H283" i="4"/>
  <c r="I283" i="4" s="1"/>
  <c r="I187" i="2"/>
  <c r="J187" i="2"/>
  <c r="H187" i="2"/>
  <c r="I20" i="2"/>
  <c r="I19" i="2" s="1"/>
  <c r="J20" i="2"/>
  <c r="J19" i="2" s="1"/>
  <c r="I22" i="2"/>
  <c r="I21" i="2" s="1"/>
  <c r="J22" i="2"/>
  <c r="I24" i="2"/>
  <c r="I23" i="2" s="1"/>
  <c r="J24" i="2"/>
  <c r="I27" i="2"/>
  <c r="I26" i="2" s="1"/>
  <c r="I25" i="2" s="1"/>
  <c r="J27" i="2"/>
  <c r="I33" i="2"/>
  <c r="I32" i="2" s="1"/>
  <c r="I31" i="2" s="1"/>
  <c r="J33" i="2"/>
  <c r="I36" i="2"/>
  <c r="I35" i="2" s="1"/>
  <c r="I34" i="2" s="1"/>
  <c r="J36" i="2"/>
  <c r="I44" i="2"/>
  <c r="I43" i="2" s="1"/>
  <c r="I42" i="2" s="1"/>
  <c r="J44" i="2"/>
  <c r="I47" i="2"/>
  <c r="I46" i="2" s="1"/>
  <c r="J47" i="2"/>
  <c r="I49" i="2"/>
  <c r="I48" i="2" s="1"/>
  <c r="J49" i="2"/>
  <c r="I54" i="2"/>
  <c r="I53" i="2" s="1"/>
  <c r="I52" i="2" s="1"/>
  <c r="J54" i="2"/>
  <c r="I58" i="2"/>
  <c r="I57" i="2" s="1"/>
  <c r="J58" i="2"/>
  <c r="I60" i="2"/>
  <c r="I59" i="2" s="1"/>
  <c r="J60" i="2"/>
  <c r="I63" i="2"/>
  <c r="I62" i="2" s="1"/>
  <c r="J63" i="2"/>
  <c r="I65" i="2"/>
  <c r="I64" i="2" s="1"/>
  <c r="J65" i="2"/>
  <c r="I68" i="2"/>
  <c r="I67" i="2" s="1"/>
  <c r="J68" i="2"/>
  <c r="I70" i="2"/>
  <c r="I69" i="2" s="1"/>
  <c r="J70" i="2"/>
  <c r="I73" i="2"/>
  <c r="I72" i="2" s="1"/>
  <c r="J73" i="2"/>
  <c r="I75" i="2"/>
  <c r="I74" i="2" s="1"/>
  <c r="J75" i="2"/>
  <c r="I81" i="2"/>
  <c r="I80" i="2" s="1"/>
  <c r="I79" i="2" s="1"/>
  <c r="J81" i="2"/>
  <c r="I84" i="2"/>
  <c r="I83" i="2" s="1"/>
  <c r="I82" i="2" s="1"/>
  <c r="J84" i="2"/>
  <c r="J83" i="2" s="1"/>
  <c r="I87" i="2"/>
  <c r="I86" i="2" s="1"/>
  <c r="J87" i="2"/>
  <c r="I89" i="2"/>
  <c r="I88" i="2" s="1"/>
  <c r="J89" i="2"/>
  <c r="I91" i="2"/>
  <c r="J91" i="2"/>
  <c r="I92" i="2"/>
  <c r="J92" i="2"/>
  <c r="I95" i="2"/>
  <c r="I94" i="2" s="1"/>
  <c r="I93" i="2" s="1"/>
  <c r="J95" i="2"/>
  <c r="I98" i="2"/>
  <c r="I97" i="2" s="1"/>
  <c r="I96" i="2" s="1"/>
  <c r="J98" i="2"/>
  <c r="I101" i="2"/>
  <c r="I100" i="2" s="1"/>
  <c r="I99" i="2" s="1"/>
  <c r="J101" i="2"/>
  <c r="I104" i="2"/>
  <c r="I103" i="2" s="1"/>
  <c r="I102" i="2" s="1"/>
  <c r="J104" i="2"/>
  <c r="I107" i="2"/>
  <c r="I106" i="2" s="1"/>
  <c r="J107" i="2"/>
  <c r="I109" i="2"/>
  <c r="I108" i="2" s="1"/>
  <c r="J109" i="2"/>
  <c r="I112" i="2"/>
  <c r="I111" i="2" s="1"/>
  <c r="I110" i="2" s="1"/>
  <c r="J112" i="2"/>
  <c r="I115" i="2"/>
  <c r="I114" i="2" s="1"/>
  <c r="I113" i="2" s="1"/>
  <c r="J115" i="2"/>
  <c r="I118" i="2"/>
  <c r="I117" i="2" s="1"/>
  <c r="I116" i="2" s="1"/>
  <c r="J118" i="2"/>
  <c r="I121" i="2"/>
  <c r="I120" i="2" s="1"/>
  <c r="I119" i="2" s="1"/>
  <c r="J121" i="2"/>
  <c r="I125" i="2"/>
  <c r="I124" i="2" s="1"/>
  <c r="I123" i="2" s="1"/>
  <c r="J125" i="2"/>
  <c r="I128" i="2"/>
  <c r="J128" i="2"/>
  <c r="I129" i="2"/>
  <c r="J129" i="2"/>
  <c r="I132" i="2"/>
  <c r="I131" i="2" s="1"/>
  <c r="I130" i="2" s="1"/>
  <c r="J132" i="2"/>
  <c r="I135" i="2"/>
  <c r="I134" i="2" s="1"/>
  <c r="I133" i="2" s="1"/>
  <c r="J135" i="2"/>
  <c r="I138" i="2"/>
  <c r="I137" i="2" s="1"/>
  <c r="J138" i="2"/>
  <c r="I140" i="2"/>
  <c r="J140" i="2"/>
  <c r="I143" i="2"/>
  <c r="I141" i="2" s="1"/>
  <c r="J143" i="2"/>
  <c r="I146" i="2"/>
  <c r="I145" i="2" s="1"/>
  <c r="J146" i="2"/>
  <c r="J145" i="2" s="1"/>
  <c r="I149" i="2"/>
  <c r="I148" i="2" s="1"/>
  <c r="I147" i="2" s="1"/>
  <c r="J149" i="2"/>
  <c r="I152" i="2"/>
  <c r="I151" i="2" s="1"/>
  <c r="I150" i="2" s="1"/>
  <c r="J152" i="2"/>
  <c r="J151" i="2" s="1"/>
  <c r="I155" i="2"/>
  <c r="I154" i="2" s="1"/>
  <c r="I153" i="2" s="1"/>
  <c r="J155" i="2"/>
  <c r="I158" i="2"/>
  <c r="I157" i="2" s="1"/>
  <c r="I156" i="2" s="1"/>
  <c r="J158" i="2"/>
  <c r="I161" i="2"/>
  <c r="I160" i="2" s="1"/>
  <c r="J161" i="2"/>
  <c r="I163" i="2"/>
  <c r="I162" i="2" s="1"/>
  <c r="J163" i="2"/>
  <c r="I166" i="2"/>
  <c r="I165" i="2" s="1"/>
  <c r="J166" i="2"/>
  <c r="J165" i="2" s="1"/>
  <c r="I169" i="2"/>
  <c r="I167" i="2" s="1"/>
  <c r="J169" i="2"/>
  <c r="J167" i="2" s="1"/>
  <c r="I172" i="2"/>
  <c r="I170" i="2" s="1"/>
  <c r="J172" i="2"/>
  <c r="I175" i="2"/>
  <c r="I174" i="2" s="1"/>
  <c r="J175" i="2"/>
  <c r="I177" i="2"/>
  <c r="I176" i="2" s="1"/>
  <c r="J177" i="2"/>
  <c r="J176" i="2" s="1"/>
  <c r="I180" i="2"/>
  <c r="I179" i="2" s="1"/>
  <c r="I178" i="2" s="1"/>
  <c r="J180" i="2"/>
  <c r="I183" i="2"/>
  <c r="I182" i="2" s="1"/>
  <c r="I181" i="2" s="1"/>
  <c r="J183" i="2"/>
  <c r="I186" i="2"/>
  <c r="I185" i="2" s="1"/>
  <c r="I184" i="2" s="1"/>
  <c r="I193" i="2"/>
  <c r="K193" i="2" s="1"/>
  <c r="J191" i="2"/>
  <c r="I201" i="2"/>
  <c r="I200" i="2" s="1"/>
  <c r="J201" i="2"/>
  <c r="I203" i="2"/>
  <c r="I202" i="2" s="1"/>
  <c r="J203" i="2"/>
  <c r="I206" i="2"/>
  <c r="J206" i="2"/>
  <c r="I207" i="2"/>
  <c r="J207" i="2"/>
  <c r="I210" i="2"/>
  <c r="I209" i="2" s="1"/>
  <c r="I208" i="2" s="1"/>
  <c r="J210" i="2"/>
  <c r="I213" i="2"/>
  <c r="J213" i="2"/>
  <c r="I214" i="2"/>
  <c r="J214" i="2"/>
  <c r="I218" i="2"/>
  <c r="J218" i="2"/>
  <c r="I219" i="2"/>
  <c r="J219" i="2"/>
  <c r="I222" i="2"/>
  <c r="J222" i="2"/>
  <c r="I223" i="2"/>
  <c r="J223" i="2"/>
  <c r="I226" i="2"/>
  <c r="J226" i="2"/>
  <c r="I227" i="2"/>
  <c r="J227" i="2"/>
  <c r="I230" i="2"/>
  <c r="I229" i="2" s="1"/>
  <c r="I228" i="2" s="1"/>
  <c r="J230" i="2"/>
  <c r="I233" i="2"/>
  <c r="I232" i="2" s="1"/>
  <c r="I231" i="2" s="1"/>
  <c r="J233" i="2"/>
  <c r="I236" i="2"/>
  <c r="I235" i="2" s="1"/>
  <c r="J236" i="2"/>
  <c r="I238" i="2"/>
  <c r="I237" i="2" s="1"/>
  <c r="J238" i="2"/>
  <c r="I240" i="2"/>
  <c r="I239" i="2" s="1"/>
  <c r="J240" i="2"/>
  <c r="I242" i="2"/>
  <c r="J242" i="2"/>
  <c r="I245" i="2"/>
  <c r="I244" i="2" s="1"/>
  <c r="I243" i="2" s="1"/>
  <c r="J245" i="2"/>
  <c r="I248" i="2"/>
  <c r="J248" i="2"/>
  <c r="I249" i="2"/>
  <c r="J249" i="2"/>
  <c r="I252" i="2"/>
  <c r="I251" i="2" s="1"/>
  <c r="I250" i="2" s="1"/>
  <c r="J252" i="2"/>
  <c r="J251" i="2" s="1"/>
  <c r="I255" i="2"/>
  <c r="J255" i="2"/>
  <c r="I258" i="2"/>
  <c r="I257" i="2" s="1"/>
  <c r="I256" i="2" s="1"/>
  <c r="J258" i="2"/>
  <c r="I261" i="2"/>
  <c r="I260" i="2" s="1"/>
  <c r="I259" i="2" s="1"/>
  <c r="J261" i="2"/>
  <c r="J260" i="2" s="1"/>
  <c r="I264" i="2"/>
  <c r="J264" i="2"/>
  <c r="I265" i="2"/>
  <c r="J265" i="2"/>
  <c r="I268" i="2"/>
  <c r="J268" i="2"/>
  <c r="I269" i="2"/>
  <c r="J269" i="2"/>
  <c r="I272" i="2"/>
  <c r="I271" i="2" s="1"/>
  <c r="I270" i="2" s="1"/>
  <c r="J272" i="2"/>
  <c r="I275" i="2"/>
  <c r="J275" i="2"/>
  <c r="I276" i="2"/>
  <c r="J276" i="2"/>
  <c r="I280" i="2"/>
  <c r="I279" i="2" s="1"/>
  <c r="I278" i="2" s="1"/>
  <c r="I277" i="2" s="1"/>
  <c r="J280" i="2"/>
  <c r="I288" i="2"/>
  <c r="I287" i="2" s="1"/>
  <c r="I286" i="2" s="1"/>
  <c r="J288" i="2"/>
  <c r="I292" i="2"/>
  <c r="I291" i="2" s="1"/>
  <c r="I290" i="2" s="1"/>
  <c r="J292" i="2"/>
  <c r="I298" i="2"/>
  <c r="I297" i="2" s="1"/>
  <c r="I296" i="2" s="1"/>
  <c r="J298" i="2"/>
  <c r="I301" i="2"/>
  <c r="I300" i="2" s="1"/>
  <c r="I299" i="2" s="1"/>
  <c r="J301" i="2"/>
  <c r="I304" i="2"/>
  <c r="I303" i="2" s="1"/>
  <c r="I302" i="2" s="1"/>
  <c r="J304" i="2"/>
  <c r="I307" i="2"/>
  <c r="I306" i="2" s="1"/>
  <c r="J307" i="2"/>
  <c r="I309" i="2"/>
  <c r="I308" i="2" s="1"/>
  <c r="J309" i="2"/>
  <c r="I311" i="2"/>
  <c r="I310" i="2" s="1"/>
  <c r="J311" i="2"/>
  <c r="I314" i="2"/>
  <c r="I313" i="2" s="1"/>
  <c r="I312" i="2" s="1"/>
  <c r="J314" i="2"/>
  <c r="I317" i="2"/>
  <c r="I316" i="2" s="1"/>
  <c r="I315" i="2" s="1"/>
  <c r="J317" i="2"/>
  <c r="I320" i="2"/>
  <c r="I319" i="2" s="1"/>
  <c r="I318" i="2" s="1"/>
  <c r="J320" i="2"/>
  <c r="J319" i="2" s="1"/>
  <c r="I323" i="2"/>
  <c r="I322" i="2" s="1"/>
  <c r="I321" i="2" s="1"/>
  <c r="J323" i="2"/>
  <c r="I327" i="2"/>
  <c r="I326" i="2" s="1"/>
  <c r="I325" i="2" s="1"/>
  <c r="I324" i="2" s="1"/>
  <c r="J327" i="2"/>
  <c r="J326" i="2" s="1"/>
  <c r="I333" i="2"/>
  <c r="I332" i="2" s="1"/>
  <c r="J333" i="2"/>
  <c r="I335" i="2"/>
  <c r="I334" i="2" s="1"/>
  <c r="J335" i="2"/>
  <c r="I341" i="2"/>
  <c r="I340" i="2" s="1"/>
  <c r="I339" i="2" s="1"/>
  <c r="J341" i="2"/>
  <c r="I344" i="2"/>
  <c r="I343" i="2" s="1"/>
  <c r="I342" i="2" s="1"/>
  <c r="J344" i="2"/>
  <c r="I347" i="2"/>
  <c r="I346" i="2" s="1"/>
  <c r="I345" i="2" s="1"/>
  <c r="J347" i="2"/>
  <c r="J346" i="2" s="1"/>
  <c r="I353" i="2"/>
  <c r="I352" i="2" s="1"/>
  <c r="J353" i="2"/>
  <c r="I355" i="2"/>
  <c r="I354" i="2" s="1"/>
  <c r="J355" i="2"/>
  <c r="J354" i="2" s="1"/>
  <c r="I362" i="2"/>
  <c r="I361" i="2" s="1"/>
  <c r="I360" i="2" s="1"/>
  <c r="J362" i="2"/>
  <c r="I369" i="2"/>
  <c r="I368" i="2" s="1"/>
  <c r="I367" i="2" s="1"/>
  <c r="J369" i="2"/>
  <c r="I376" i="2"/>
  <c r="I375" i="2" s="1"/>
  <c r="I374" i="2" s="1"/>
  <c r="J376" i="2"/>
  <c r="I383" i="2"/>
  <c r="I382" i="2" s="1"/>
  <c r="J383" i="2"/>
  <c r="I385" i="2"/>
  <c r="I384" i="2" s="1"/>
  <c r="J385" i="2"/>
  <c r="I388" i="2"/>
  <c r="I387" i="2" s="1"/>
  <c r="I386" i="2" s="1"/>
  <c r="J388" i="2"/>
  <c r="I391" i="2"/>
  <c r="I390" i="2" s="1"/>
  <c r="I389" i="2" s="1"/>
  <c r="J391" i="2"/>
  <c r="I397" i="2"/>
  <c r="J397" i="2"/>
  <c r="I398" i="2"/>
  <c r="J398" i="2"/>
  <c r="I399" i="2"/>
  <c r="J399" i="2"/>
  <c r="I404" i="2"/>
  <c r="I403" i="2" s="1"/>
  <c r="I402" i="2" s="1"/>
  <c r="J404" i="2"/>
  <c r="I407" i="2"/>
  <c r="I406" i="2" s="1"/>
  <c r="J407" i="2"/>
  <c r="I409" i="2"/>
  <c r="I408" i="2" s="1"/>
  <c r="J409" i="2"/>
  <c r="I411" i="2"/>
  <c r="I410" i="2" s="1"/>
  <c r="J411" i="2"/>
  <c r="J410" i="2" s="1"/>
  <c r="I415" i="2"/>
  <c r="I414" i="2" s="1"/>
  <c r="I413" i="2" s="1"/>
  <c r="J415" i="2"/>
  <c r="I418" i="2"/>
  <c r="I417" i="2" s="1"/>
  <c r="J418" i="2"/>
  <c r="I420" i="2"/>
  <c r="I419" i="2" s="1"/>
  <c r="J420" i="2"/>
  <c r="I423" i="2"/>
  <c r="I422" i="2" s="1"/>
  <c r="I421" i="2" s="1"/>
  <c r="J423" i="2"/>
  <c r="J422" i="2" s="1"/>
  <c r="H127" i="4" l="1"/>
  <c r="I127" i="4" s="1"/>
  <c r="H24" i="4"/>
  <c r="I24" i="4" s="1"/>
  <c r="I414" i="4"/>
  <c r="H215" i="4"/>
  <c r="I215" i="4" s="1"/>
  <c r="I216" i="4"/>
  <c r="H114" i="4"/>
  <c r="I114" i="4" s="1"/>
  <c r="I116" i="4"/>
  <c r="H172" i="4"/>
  <c r="I172" i="4" s="1"/>
  <c r="I351" i="2"/>
  <c r="K36" i="2"/>
  <c r="I221" i="2"/>
  <c r="I220" i="2" s="1"/>
  <c r="I217" i="2"/>
  <c r="I216" i="2" s="1"/>
  <c r="I212" i="2"/>
  <c r="I211" i="2" s="1"/>
  <c r="K309" i="2"/>
  <c r="K369" i="2"/>
  <c r="K354" i="2"/>
  <c r="K140" i="2"/>
  <c r="K24" i="2"/>
  <c r="K19" i="2"/>
  <c r="K409" i="2"/>
  <c r="K248" i="2"/>
  <c r="K242" i="2"/>
  <c r="K206" i="2"/>
  <c r="K176" i="2"/>
  <c r="K167" i="2"/>
  <c r="K104" i="2"/>
  <c r="K226" i="2"/>
  <c r="K222" i="2"/>
  <c r="K175" i="2"/>
  <c r="I205" i="2"/>
  <c r="I204" i="2" s="1"/>
  <c r="I305" i="2"/>
  <c r="I295" i="2" s="1"/>
  <c r="I294" i="2" s="1"/>
  <c r="I293" i="2" s="1"/>
  <c r="I159" i="2"/>
  <c r="K129" i="2"/>
  <c r="K165" i="2"/>
  <c r="K145" i="2"/>
  <c r="I142" i="2"/>
  <c r="K398" i="2"/>
  <c r="K275" i="2"/>
  <c r="K218" i="2"/>
  <c r="K213" i="2"/>
  <c r="I191" i="2"/>
  <c r="I190" i="2" s="1"/>
  <c r="I189" i="2" s="1"/>
  <c r="I188" i="2" s="1"/>
  <c r="J174" i="2"/>
  <c r="K174" i="2" s="1"/>
  <c r="I168" i="2"/>
  <c r="I144" i="2"/>
  <c r="J23" i="2"/>
  <c r="K23" i="2" s="1"/>
  <c r="I18" i="2"/>
  <c r="I17" i="2" s="1"/>
  <c r="I16" i="2" s="1"/>
  <c r="I15" i="2" s="1"/>
  <c r="I14" i="2" s="1"/>
  <c r="K423" i="2"/>
  <c r="K269" i="2"/>
  <c r="K265" i="2"/>
  <c r="K261" i="2"/>
  <c r="I171" i="2"/>
  <c r="I90" i="2"/>
  <c r="I85" i="2" s="1"/>
  <c r="J414" i="2"/>
  <c r="K415" i="2"/>
  <c r="K410" i="2"/>
  <c r="J406" i="2"/>
  <c r="K406" i="2" s="1"/>
  <c r="K407" i="2"/>
  <c r="K391" i="2"/>
  <c r="J382" i="2"/>
  <c r="K382" i="2" s="1"/>
  <c r="K383" i="2"/>
  <c r="J361" i="2"/>
  <c r="K362" i="2"/>
  <c r="K333" i="2"/>
  <c r="J322" i="2"/>
  <c r="K323" i="2"/>
  <c r="J313" i="2"/>
  <c r="K314" i="2"/>
  <c r="J306" i="2"/>
  <c r="K306" i="2" s="1"/>
  <c r="K307" i="2"/>
  <c r="J279" i="2"/>
  <c r="K280" i="2"/>
  <c r="K268" i="2"/>
  <c r="K264" i="2"/>
  <c r="J259" i="2"/>
  <c r="K259" i="2" s="1"/>
  <c r="K260" i="2"/>
  <c r="J247" i="2"/>
  <c r="K249" i="2"/>
  <c r="J244" i="2"/>
  <c r="K245" i="2"/>
  <c r="J237" i="2"/>
  <c r="K237" i="2" s="1"/>
  <c r="K238" i="2"/>
  <c r="K227" i="2"/>
  <c r="K223" i="2"/>
  <c r="K219" i="2"/>
  <c r="K214" i="2"/>
  <c r="K210" i="2"/>
  <c r="I199" i="2"/>
  <c r="K183" i="2"/>
  <c r="J179" i="2"/>
  <c r="K180" i="2"/>
  <c r="J154" i="2"/>
  <c r="K155" i="2"/>
  <c r="J137" i="2"/>
  <c r="K137" i="2" s="1"/>
  <c r="K138" i="2"/>
  <c r="J117" i="2"/>
  <c r="K118" i="2"/>
  <c r="I105" i="2"/>
  <c r="J100" i="2"/>
  <c r="K101" i="2"/>
  <c r="K92" i="2"/>
  <c r="J88" i="2"/>
  <c r="K88" i="2" s="1"/>
  <c r="K89" i="2"/>
  <c r="J82" i="2"/>
  <c r="K82" i="2" s="1"/>
  <c r="K83" i="2"/>
  <c r="J74" i="2"/>
  <c r="K74" i="2" s="1"/>
  <c r="K75" i="2"/>
  <c r="J67" i="2"/>
  <c r="K67" i="2" s="1"/>
  <c r="K68" i="2"/>
  <c r="J59" i="2"/>
  <c r="K59" i="2" s="1"/>
  <c r="K60" i="2"/>
  <c r="K54" i="2"/>
  <c r="J46" i="2"/>
  <c r="K46" i="2" s="1"/>
  <c r="K47" i="2"/>
  <c r="J32" i="2"/>
  <c r="K33" i="2"/>
  <c r="J186" i="2"/>
  <c r="K187" i="2"/>
  <c r="J421" i="2"/>
  <c r="K421" i="2" s="1"/>
  <c r="K422" i="2"/>
  <c r="J417" i="2"/>
  <c r="K417" i="2" s="1"/>
  <c r="K418" i="2"/>
  <c r="J345" i="2"/>
  <c r="K345" i="2" s="1"/>
  <c r="K346" i="2"/>
  <c r="J340" i="2"/>
  <c r="J339" i="2" s="1"/>
  <c r="K341" i="2"/>
  <c r="J325" i="2"/>
  <c r="K326" i="2"/>
  <c r="J318" i="2"/>
  <c r="K318" i="2" s="1"/>
  <c r="K319" i="2"/>
  <c r="J300" i="2"/>
  <c r="K301" i="2"/>
  <c r="J287" i="2"/>
  <c r="K288" i="2"/>
  <c r="J257" i="2"/>
  <c r="K258" i="2"/>
  <c r="J254" i="2"/>
  <c r="K255" i="2"/>
  <c r="J250" i="2"/>
  <c r="K250" i="2" s="1"/>
  <c r="K251" i="2"/>
  <c r="J239" i="2"/>
  <c r="K239" i="2" s="1"/>
  <c r="K240" i="2"/>
  <c r="J157" i="2"/>
  <c r="K158" i="2"/>
  <c r="J150" i="2"/>
  <c r="K150" i="2" s="1"/>
  <c r="K151" i="2"/>
  <c r="J124" i="2"/>
  <c r="K125" i="2"/>
  <c r="J120" i="2"/>
  <c r="K121" i="2"/>
  <c r="J111" i="2"/>
  <c r="K112" i="2"/>
  <c r="J94" i="2"/>
  <c r="K95" i="2"/>
  <c r="J80" i="2"/>
  <c r="K81" i="2"/>
  <c r="I71" i="2"/>
  <c r="J62" i="2"/>
  <c r="K63" i="2"/>
  <c r="J48" i="2"/>
  <c r="K48" i="2" s="1"/>
  <c r="K49" i="2"/>
  <c r="J21" i="2"/>
  <c r="K21" i="2" s="1"/>
  <c r="K22" i="2"/>
  <c r="J419" i="2"/>
  <c r="K419" i="2" s="1"/>
  <c r="K420" i="2"/>
  <c r="K411" i="2"/>
  <c r="J403" i="2"/>
  <c r="K404" i="2"/>
  <c r="I395" i="2"/>
  <c r="I394" i="2" s="1"/>
  <c r="I393" i="2" s="1"/>
  <c r="I392" i="2" s="1"/>
  <c r="J390" i="2"/>
  <c r="J384" i="2"/>
  <c r="K384" i="2" s="1"/>
  <c r="K385" i="2"/>
  <c r="J375" i="2"/>
  <c r="K376" i="2"/>
  <c r="J352" i="2"/>
  <c r="J351" i="2" s="1"/>
  <c r="K353" i="2"/>
  <c r="J343" i="2"/>
  <c r="K344" i="2"/>
  <c r="J334" i="2"/>
  <c r="K334" i="2" s="1"/>
  <c r="K335" i="2"/>
  <c r="J332" i="2"/>
  <c r="K332" i="2" s="1"/>
  <c r="J316" i="2"/>
  <c r="K317" i="2"/>
  <c r="J303" i="2"/>
  <c r="K304" i="2"/>
  <c r="J291" i="2"/>
  <c r="K291" i="2" s="1"/>
  <c r="K292" i="2"/>
  <c r="I274" i="2"/>
  <c r="I273" i="2" s="1"/>
  <c r="I254" i="2"/>
  <c r="I253" i="2" s="1"/>
  <c r="J232" i="2"/>
  <c r="K233" i="2"/>
  <c r="J229" i="2"/>
  <c r="K230" i="2"/>
  <c r="J209" i="2"/>
  <c r="J200" i="2"/>
  <c r="K201" i="2"/>
  <c r="J190" i="2"/>
  <c r="K191" i="2"/>
  <c r="J182" i="2"/>
  <c r="I164" i="2"/>
  <c r="J160" i="2"/>
  <c r="K161" i="2"/>
  <c r="J144" i="2"/>
  <c r="K146" i="2"/>
  <c r="J142" i="2"/>
  <c r="K142" i="2" s="1"/>
  <c r="K143" i="2"/>
  <c r="J131" i="2"/>
  <c r="K132" i="2"/>
  <c r="J114" i="2"/>
  <c r="K115" i="2"/>
  <c r="J106" i="2"/>
  <c r="K106" i="2" s="1"/>
  <c r="K107" i="2"/>
  <c r="J90" i="2"/>
  <c r="K84" i="2"/>
  <c r="J69" i="2"/>
  <c r="K69" i="2" s="1"/>
  <c r="K70" i="2"/>
  <c r="J64" i="2"/>
  <c r="K64" i="2" s="1"/>
  <c r="K65" i="2"/>
  <c r="J57" i="2"/>
  <c r="K57" i="2" s="1"/>
  <c r="K58" i="2"/>
  <c r="J53" i="2"/>
  <c r="I416" i="2"/>
  <c r="I412" i="2" s="1"/>
  <c r="I405" i="2"/>
  <c r="I401" i="2" s="1"/>
  <c r="J408" i="2"/>
  <c r="K408" i="2" s="1"/>
  <c r="K399" i="2"/>
  <c r="K397" i="2"/>
  <c r="J387" i="2"/>
  <c r="K388" i="2"/>
  <c r="I381" i="2"/>
  <c r="J368" i="2"/>
  <c r="K355" i="2"/>
  <c r="K347" i="2"/>
  <c r="K327" i="2"/>
  <c r="K320" i="2"/>
  <c r="J310" i="2"/>
  <c r="K310" i="2" s="1"/>
  <c r="K311" i="2"/>
  <c r="J308" i="2"/>
  <c r="K308" i="2" s="1"/>
  <c r="J297" i="2"/>
  <c r="K298" i="2"/>
  <c r="K276" i="2"/>
  <c r="J271" i="2"/>
  <c r="K272" i="2"/>
  <c r="I267" i="2"/>
  <c r="I266" i="2" s="1"/>
  <c r="I263" i="2"/>
  <c r="I262" i="2" s="1"/>
  <c r="K252" i="2"/>
  <c r="I247" i="2"/>
  <c r="I246" i="2" s="1"/>
  <c r="J235" i="2"/>
  <c r="K235" i="2" s="1"/>
  <c r="K236" i="2"/>
  <c r="I225" i="2"/>
  <c r="I224" i="2" s="1"/>
  <c r="K207" i="2"/>
  <c r="J202" i="2"/>
  <c r="K202" i="2" s="1"/>
  <c r="K203" i="2"/>
  <c r="K177" i="2"/>
  <c r="I173" i="2"/>
  <c r="J170" i="2"/>
  <c r="K170" i="2" s="1"/>
  <c r="K172" i="2"/>
  <c r="J168" i="2"/>
  <c r="K169" i="2"/>
  <c r="J164" i="2"/>
  <c r="K164" i="2" s="1"/>
  <c r="K166" i="2"/>
  <c r="J162" i="2"/>
  <c r="K162" i="2" s="1"/>
  <c r="K163" i="2"/>
  <c r="K152" i="2"/>
  <c r="J148" i="2"/>
  <c r="K149" i="2"/>
  <c r="J134" i="2"/>
  <c r="K135" i="2"/>
  <c r="K128" i="2"/>
  <c r="J108" i="2"/>
  <c r="K108" i="2" s="1"/>
  <c r="K109" i="2"/>
  <c r="J103" i="2"/>
  <c r="J97" i="2"/>
  <c r="K98" i="2"/>
  <c r="J86" i="2"/>
  <c r="K86" i="2" s="1"/>
  <c r="K87" i="2"/>
  <c r="J72" i="2"/>
  <c r="K73" i="2"/>
  <c r="I61" i="2"/>
  <c r="J43" i="2"/>
  <c r="K44" i="2"/>
  <c r="J35" i="2"/>
  <c r="J26" i="2"/>
  <c r="K27" i="2"/>
  <c r="K20" i="2"/>
  <c r="J127" i="2"/>
  <c r="J171" i="2"/>
  <c r="J18" i="2"/>
  <c r="J274" i="2"/>
  <c r="J267" i="2"/>
  <c r="J212" i="2"/>
  <c r="J263" i="2"/>
  <c r="J217" i="2"/>
  <c r="J205" i="2"/>
  <c r="J225" i="2"/>
  <c r="J221" i="2"/>
  <c r="I350" i="2"/>
  <c r="I349" i="2" s="1"/>
  <c r="I348" i="2" s="1"/>
  <c r="I338" i="2"/>
  <c r="I337" i="2" s="1"/>
  <c r="I336" i="2" s="1"/>
  <c r="I372" i="2"/>
  <c r="I371" i="2" s="1"/>
  <c r="I370" i="2" s="1"/>
  <c r="I373" i="2"/>
  <c r="I331" i="2"/>
  <c r="I330" i="2" s="1"/>
  <c r="I329" i="2" s="1"/>
  <c r="I328" i="2" s="1"/>
  <c r="J395" i="2"/>
  <c r="I366" i="2"/>
  <c r="I365" i="2"/>
  <c r="I364" i="2" s="1"/>
  <c r="I363" i="2" s="1"/>
  <c r="I358" i="2"/>
  <c r="I357" i="2" s="1"/>
  <c r="I356" i="2" s="1"/>
  <c r="I359" i="2"/>
  <c r="J105" i="2"/>
  <c r="K105" i="2" s="1"/>
  <c r="I289" i="2"/>
  <c r="I285" i="2" s="1"/>
  <c r="I284" i="2" s="1"/>
  <c r="I283" i="2" s="1"/>
  <c r="I282" i="2" s="1"/>
  <c r="J141" i="2"/>
  <c r="K141" i="2" s="1"/>
  <c r="I66" i="2"/>
  <c r="I56" i="2"/>
  <c r="I127" i="2"/>
  <c r="I126" i="2" s="1"/>
  <c r="I122" i="2" s="1"/>
  <c r="I30" i="2"/>
  <c r="I29" i="2" s="1"/>
  <c r="I28" i="2" s="1"/>
  <c r="H430" i="1"/>
  <c r="H429" i="1" s="1"/>
  <c r="H427" i="1"/>
  <c r="H425" i="1"/>
  <c r="H422" i="1"/>
  <c r="H421" i="1" s="1"/>
  <c r="H416" i="1"/>
  <c r="H414" i="1"/>
  <c r="H412" i="1"/>
  <c r="H408" i="1"/>
  <c r="H407" i="1" s="1"/>
  <c r="H406" i="1" s="1"/>
  <c r="H402" i="1"/>
  <c r="H401" i="1"/>
  <c r="H400" i="1" s="1"/>
  <c r="H399" i="1" s="1"/>
  <c r="H397" i="1"/>
  <c r="H396" i="1" s="1"/>
  <c r="H393" i="1"/>
  <c r="H392" i="1" s="1"/>
  <c r="H391" i="1" s="1"/>
  <c r="H389" i="1"/>
  <c r="H388" i="1" s="1"/>
  <c r="H386" i="1"/>
  <c r="H385" i="1" s="1"/>
  <c r="H382" i="1"/>
  <c r="H381" i="1" s="1"/>
  <c r="H380" i="1" s="1"/>
  <c r="H377" i="1"/>
  <c r="H376" i="1" s="1"/>
  <c r="H375" i="1" s="1"/>
  <c r="H372" i="1"/>
  <c r="J372" i="1" s="1"/>
  <c r="H368" i="1"/>
  <c r="H366" i="1"/>
  <c r="H361" i="1"/>
  <c r="H360" i="1" s="1"/>
  <c r="H359" i="1" s="1"/>
  <c r="H358" i="1" s="1"/>
  <c r="H353" i="1"/>
  <c r="H352" i="1" s="1"/>
  <c r="H351" i="1" s="1"/>
  <c r="H349" i="1"/>
  <c r="H348" i="1" s="1"/>
  <c r="H345" i="1"/>
  <c r="H344" i="1" s="1"/>
  <c r="H342" i="1"/>
  <c r="H341" i="1" s="1"/>
  <c r="H339" i="1"/>
  <c r="H338" i="1" s="1"/>
  <c r="H335" i="1"/>
  <c r="H334" i="1" s="1"/>
  <c r="H332" i="1"/>
  <c r="H331" i="1" s="1"/>
  <c r="H327" i="1"/>
  <c r="H326" i="1" s="1"/>
  <c r="H324" i="1"/>
  <c r="H323" i="1" s="1"/>
  <c r="H321" i="1"/>
  <c r="H320" i="1" s="1"/>
  <c r="H318" i="1"/>
  <c r="H317" i="1" s="1"/>
  <c r="H315" i="1"/>
  <c r="H314" i="1" s="1"/>
  <c r="H312" i="1"/>
  <c r="H311" i="1" s="1"/>
  <c r="H308" i="1"/>
  <c r="H305" i="1" s="1"/>
  <c r="H303" i="1"/>
  <c r="H302" i="1" s="1"/>
  <c r="H300" i="1"/>
  <c r="H299" i="1" s="1"/>
  <c r="H296" i="1"/>
  <c r="H295" i="1" s="1"/>
  <c r="H294" i="1" s="1"/>
  <c r="H292" i="1"/>
  <c r="H291" i="1" s="1"/>
  <c r="H289" i="1"/>
  <c r="H288" i="1" s="1"/>
  <c r="H284" i="1"/>
  <c r="H283" i="1" s="1"/>
  <c r="H280" i="1"/>
  <c r="H278" i="1"/>
  <c r="H276" i="1"/>
  <c r="H271" i="1"/>
  <c r="H270" i="1" s="1"/>
  <c r="H269" i="1" s="1"/>
  <c r="H268" i="1" s="1"/>
  <c r="H266" i="1"/>
  <c r="H265" i="1" s="1"/>
  <c r="H263" i="1"/>
  <c r="H261" i="1"/>
  <c r="H258" i="1"/>
  <c r="H257" i="1" s="1"/>
  <c r="H255" i="1"/>
  <c r="H254" i="1" s="1"/>
  <c r="H252" i="1"/>
  <c r="H250" i="1"/>
  <c r="H246" i="1"/>
  <c r="H245" i="1" s="1"/>
  <c r="H244" i="1" s="1"/>
  <c r="H242" i="1"/>
  <c r="H240" i="1"/>
  <c r="H237" i="1"/>
  <c r="H235" i="1"/>
  <c r="H232" i="1"/>
  <c r="H230" i="1"/>
  <c r="H227" i="1"/>
  <c r="H225" i="1"/>
  <c r="H221" i="1"/>
  <c r="H220" i="1" s="1"/>
  <c r="H218" i="1"/>
  <c r="I51" i="2" s="1"/>
  <c r="I50" i="2" s="1"/>
  <c r="I45" i="2" s="1"/>
  <c r="H216" i="1"/>
  <c r="H214" i="1"/>
  <c r="H211" i="1"/>
  <c r="H210" i="1" s="1"/>
  <c r="H205" i="1"/>
  <c r="H204" i="1" s="1"/>
  <c r="H203" i="1" s="1"/>
  <c r="H201" i="1"/>
  <c r="H200" i="1" s="1"/>
  <c r="H198" i="1"/>
  <c r="H197" i="1" s="1"/>
  <c r="H195" i="1"/>
  <c r="H194" i="1" s="1"/>
  <c r="H190" i="1"/>
  <c r="H188" i="1"/>
  <c r="H185" i="1"/>
  <c r="H183" i="1"/>
  <c r="H181" i="1"/>
  <c r="H177" i="1"/>
  <c r="H176" i="1" s="1"/>
  <c r="H174" i="1"/>
  <c r="H173" i="1" s="1"/>
  <c r="H170" i="1"/>
  <c r="H169" i="1" s="1"/>
  <c r="H167" i="1"/>
  <c r="H166" i="1" s="1"/>
  <c r="H164" i="1"/>
  <c r="H163" i="1" s="1"/>
  <c r="H161" i="1"/>
  <c r="H160" i="1" s="1"/>
  <c r="H158" i="1"/>
  <c r="H157" i="1" s="1"/>
  <c r="H155" i="1"/>
  <c r="H154" i="1"/>
  <c r="H152" i="1"/>
  <c r="H151" i="1" s="1"/>
  <c r="H147" i="1"/>
  <c r="H145" i="1"/>
  <c r="H141" i="1"/>
  <c r="H140" i="1" s="1"/>
  <c r="H137" i="1"/>
  <c r="H136" i="1" s="1"/>
  <c r="H131" i="1"/>
  <c r="H130" i="1" s="1"/>
  <c r="H129" i="1" s="1"/>
  <c r="H127" i="1"/>
  <c r="H126" i="1" s="1"/>
  <c r="H125" i="1" s="1"/>
  <c r="H122" i="1"/>
  <c r="H121" i="1" s="1"/>
  <c r="H120" i="1" s="1"/>
  <c r="H118" i="1"/>
  <c r="H116" i="1"/>
  <c r="H114" i="1"/>
  <c r="H108" i="1"/>
  <c r="H107" i="1" s="1"/>
  <c r="H106" i="1" s="1"/>
  <c r="H105" i="1" s="1"/>
  <c r="H103" i="1"/>
  <c r="H101" i="1"/>
  <c r="H99" i="1"/>
  <c r="H97" i="1"/>
  <c r="H94" i="1"/>
  <c r="H92" i="1"/>
  <c r="H87" i="1"/>
  <c r="H86" i="1" s="1"/>
  <c r="H85" i="1" s="1"/>
  <c r="H83" i="1"/>
  <c r="H82" i="1" s="1"/>
  <c r="H80" i="1"/>
  <c r="H79" i="1" s="1"/>
  <c r="H76" i="1"/>
  <c r="H75" i="1" s="1"/>
  <c r="H73" i="1"/>
  <c r="H72" i="1" s="1"/>
  <c r="H69" i="1"/>
  <c r="H68" i="1" s="1"/>
  <c r="H65" i="1"/>
  <c r="H64" i="1" s="1"/>
  <c r="H62" i="1"/>
  <c r="H61" i="1" s="1"/>
  <c r="H59" i="1"/>
  <c r="H58" i="1" s="1"/>
  <c r="H55" i="1"/>
  <c r="H54" i="1" s="1"/>
  <c r="H52" i="1"/>
  <c r="H51" i="1" s="1"/>
  <c r="H48" i="1"/>
  <c r="H47" i="1" s="1"/>
  <c r="H44" i="1"/>
  <c r="H43" i="1" s="1"/>
  <c r="H39" i="1"/>
  <c r="H38" i="1" s="1"/>
  <c r="H34" i="1"/>
  <c r="H33" i="1" s="1"/>
  <c r="H31" i="1"/>
  <c r="H30" i="1" s="1"/>
  <c r="H27" i="1"/>
  <c r="H26" i="1" s="1"/>
  <c r="H22" i="1"/>
  <c r="H21" i="1" s="1"/>
  <c r="H17" i="1"/>
  <c r="H16" i="1" s="1"/>
  <c r="H15" i="1" s="1"/>
  <c r="H14" i="1" s="1"/>
  <c r="H11" i="4" l="1"/>
  <c r="I11" i="4" s="1"/>
  <c r="H423" i="4"/>
  <c r="I423" i="4" s="1"/>
  <c r="K182" i="2"/>
  <c r="J181" i="2"/>
  <c r="K168" i="2"/>
  <c r="J173" i="2"/>
  <c r="K173" i="2" s="1"/>
  <c r="J381" i="2"/>
  <c r="K381" i="2" s="1"/>
  <c r="J331" i="2"/>
  <c r="K331" i="2" s="1"/>
  <c r="J416" i="2"/>
  <c r="K416" i="2" s="1"/>
  <c r="I215" i="2"/>
  <c r="I380" i="2"/>
  <c r="I379" i="2" s="1"/>
  <c r="I378" i="2" s="1"/>
  <c r="I377" i="2" s="1"/>
  <c r="I400" i="2"/>
  <c r="H144" i="1"/>
  <c r="H150" i="1"/>
  <c r="J405" i="2"/>
  <c r="K405" i="2" s="1"/>
  <c r="J56" i="2"/>
  <c r="K56" i="2" s="1"/>
  <c r="J66" i="2"/>
  <c r="K66" i="2" s="1"/>
  <c r="K90" i="2"/>
  <c r="H337" i="1"/>
  <c r="H187" i="1"/>
  <c r="J289" i="2"/>
  <c r="K289" i="2" s="1"/>
  <c r="I55" i="2"/>
  <c r="I41" i="2" s="1"/>
  <c r="I40" i="2" s="1"/>
  <c r="I39" i="2" s="1"/>
  <c r="I38" i="2" s="1"/>
  <c r="J290" i="2"/>
  <c r="K290" i="2" s="1"/>
  <c r="J85" i="2"/>
  <c r="K85" i="2" s="1"/>
  <c r="H371" i="1"/>
  <c r="H370" i="1" s="1"/>
  <c r="J305" i="2"/>
  <c r="K305" i="2" s="1"/>
  <c r="K171" i="2"/>
  <c r="K144" i="2"/>
  <c r="H330" i="1"/>
  <c r="H139" i="1"/>
  <c r="H135" i="1" s="1"/>
  <c r="H239" i="1"/>
  <c r="H249" i="1"/>
  <c r="H275" i="1"/>
  <c r="H274" i="1" s="1"/>
  <c r="H273" i="1" s="1"/>
  <c r="H365" i="1"/>
  <c r="H411" i="1"/>
  <c r="H410" i="1" s="1"/>
  <c r="H180" i="1"/>
  <c r="H229" i="1"/>
  <c r="H42" i="1"/>
  <c r="H193" i="1"/>
  <c r="H192" i="1" s="1"/>
  <c r="H213" i="1"/>
  <c r="H25" i="1"/>
  <c r="H20" i="1" s="1"/>
  <c r="J224" i="2"/>
  <c r="K224" i="2" s="1"/>
  <c r="K225" i="2"/>
  <c r="J42" i="2"/>
  <c r="K42" i="2" s="1"/>
  <c r="K43" i="2"/>
  <c r="J102" i="2"/>
  <c r="K102" i="2" s="1"/>
  <c r="K103" i="2"/>
  <c r="J296" i="2"/>
  <c r="K297" i="2"/>
  <c r="J130" i="2"/>
  <c r="K130" i="2" s="1"/>
  <c r="K131" i="2"/>
  <c r="K200" i="2"/>
  <c r="J199" i="2"/>
  <c r="J93" i="2"/>
  <c r="K93" i="2" s="1"/>
  <c r="K94" i="2"/>
  <c r="J119" i="2"/>
  <c r="K119" i="2" s="1"/>
  <c r="K120" i="2"/>
  <c r="J31" i="2"/>
  <c r="K32" i="2"/>
  <c r="J99" i="2"/>
  <c r="K99" i="2" s="1"/>
  <c r="K100" i="2"/>
  <c r="J243" i="2"/>
  <c r="K243" i="2" s="1"/>
  <c r="K244" i="2"/>
  <c r="J278" i="2"/>
  <c r="K279" i="2"/>
  <c r="J312" i="2"/>
  <c r="K312" i="2" s="1"/>
  <c r="K313" i="2"/>
  <c r="H78" i="1"/>
  <c r="H91" i="1"/>
  <c r="H90" i="1" s="1"/>
  <c r="H96" i="1"/>
  <c r="H113" i="1"/>
  <c r="H112" i="1" s="1"/>
  <c r="H111" i="1" s="1"/>
  <c r="H260" i="1"/>
  <c r="I139" i="2"/>
  <c r="I136" i="2" s="1"/>
  <c r="J204" i="2"/>
  <c r="K204" i="2" s="1"/>
  <c r="K205" i="2"/>
  <c r="J262" i="2"/>
  <c r="K262" i="2" s="1"/>
  <c r="K263" i="2"/>
  <c r="J273" i="2"/>
  <c r="K273" i="2" s="1"/>
  <c r="K274" i="2"/>
  <c r="J25" i="2"/>
  <c r="K25" i="2" s="1"/>
  <c r="K26" i="2"/>
  <c r="J133" i="2"/>
  <c r="K133" i="2" s="1"/>
  <c r="K134" i="2"/>
  <c r="J270" i="2"/>
  <c r="K270" i="2" s="1"/>
  <c r="K271" i="2"/>
  <c r="J386" i="2"/>
  <c r="K386" i="2" s="1"/>
  <c r="K387" i="2"/>
  <c r="J52" i="2"/>
  <c r="K52" i="2" s="1"/>
  <c r="K53" i="2"/>
  <c r="J208" i="2"/>
  <c r="K208" i="2" s="1"/>
  <c r="K209" i="2"/>
  <c r="K232" i="2"/>
  <c r="J231" i="2"/>
  <c r="K231" i="2" s="1"/>
  <c r="J315" i="2"/>
  <c r="K315" i="2" s="1"/>
  <c r="K316" i="2"/>
  <c r="K352" i="2"/>
  <c r="J402" i="2"/>
  <c r="K402" i="2" s="1"/>
  <c r="K403" i="2"/>
  <c r="J256" i="2"/>
  <c r="K256" i="2" s="1"/>
  <c r="K257" i="2"/>
  <c r="J299" i="2"/>
  <c r="K299" i="2" s="1"/>
  <c r="K300" i="2"/>
  <c r="J324" i="2"/>
  <c r="K324" i="2" s="1"/>
  <c r="K325" i="2"/>
  <c r="J178" i="2"/>
  <c r="K178" i="2" s="1"/>
  <c r="K179" i="2"/>
  <c r="I241" i="2"/>
  <c r="I234" i="2" s="1"/>
  <c r="H143" i="1"/>
  <c r="H287" i="1"/>
  <c r="H298" i="1"/>
  <c r="I13" i="2"/>
  <c r="J220" i="2"/>
  <c r="K221" i="2"/>
  <c r="J216" i="2"/>
  <c r="K216" i="2" s="1"/>
  <c r="K217" i="2"/>
  <c r="J211" i="2"/>
  <c r="K211" i="2" s="1"/>
  <c r="K212" i="2"/>
  <c r="K18" i="2"/>
  <c r="J126" i="2"/>
  <c r="K126" i="2" s="1"/>
  <c r="K127" i="2"/>
  <c r="J34" i="2"/>
  <c r="K34" i="2" s="1"/>
  <c r="K35" i="2"/>
  <c r="J367" i="2"/>
  <c r="K368" i="2"/>
  <c r="J113" i="2"/>
  <c r="K113" i="2" s="1"/>
  <c r="K114" i="2"/>
  <c r="J159" i="2"/>
  <c r="K159" i="2" s="1"/>
  <c r="K160" i="2"/>
  <c r="J189" i="2"/>
  <c r="K190" i="2"/>
  <c r="J342" i="2"/>
  <c r="K342" i="2" s="1"/>
  <c r="K343" i="2"/>
  <c r="J389" i="2"/>
  <c r="K390" i="2"/>
  <c r="J79" i="2"/>
  <c r="K79" i="2" s="1"/>
  <c r="K80" i="2"/>
  <c r="J110" i="2"/>
  <c r="K110" i="2" s="1"/>
  <c r="K111" i="2"/>
  <c r="K124" i="2"/>
  <c r="J123" i="2"/>
  <c r="J156" i="2"/>
  <c r="K156" i="2" s="1"/>
  <c r="K157" i="2"/>
  <c r="J185" i="2"/>
  <c r="K186" i="2"/>
  <c r="J246" i="2"/>
  <c r="K246" i="2" s="1"/>
  <c r="K247" i="2"/>
  <c r="J321" i="2"/>
  <c r="K321" i="2" s="1"/>
  <c r="K322" i="2"/>
  <c r="J360" i="2"/>
  <c r="K361" i="2"/>
  <c r="J413" i="2"/>
  <c r="K413" i="2" s="1"/>
  <c r="K414" i="2"/>
  <c r="H124" i="1"/>
  <c r="H110" i="1" s="1"/>
  <c r="H172" i="1"/>
  <c r="H224" i="1"/>
  <c r="H223" i="1" s="1"/>
  <c r="H234" i="1"/>
  <c r="H424" i="1"/>
  <c r="H420" i="1" s="1"/>
  <c r="H419" i="1" s="1"/>
  <c r="H418" i="1" s="1"/>
  <c r="J394" i="2"/>
  <c r="K395" i="2"/>
  <c r="J266" i="2"/>
  <c r="K266" i="2" s="1"/>
  <c r="K267" i="2"/>
  <c r="J330" i="2"/>
  <c r="J71" i="2"/>
  <c r="K71" i="2" s="1"/>
  <c r="K72" i="2"/>
  <c r="J96" i="2"/>
  <c r="K96" i="2" s="1"/>
  <c r="K97" i="2"/>
  <c r="J147" i="2"/>
  <c r="K147" i="2" s="1"/>
  <c r="K148" i="2"/>
  <c r="J228" i="2"/>
  <c r="K228" i="2" s="1"/>
  <c r="K229" i="2"/>
  <c r="J302" i="2"/>
  <c r="K302" i="2" s="1"/>
  <c r="K303" i="2"/>
  <c r="J374" i="2"/>
  <c r="K375" i="2"/>
  <c r="J61" i="2"/>
  <c r="K62" i="2"/>
  <c r="J253" i="2"/>
  <c r="K253" i="2" s="1"/>
  <c r="K254" i="2"/>
  <c r="J286" i="2"/>
  <c r="K287" i="2"/>
  <c r="K340" i="2"/>
  <c r="J116" i="2"/>
  <c r="K116" i="2" s="1"/>
  <c r="K117" i="2"/>
  <c r="J153" i="2"/>
  <c r="K153" i="2" s="1"/>
  <c r="K154" i="2"/>
  <c r="I281" i="2"/>
  <c r="H37" i="1"/>
  <c r="H310" i="1"/>
  <c r="H347" i="1"/>
  <c r="H364" i="1"/>
  <c r="H363" i="1" s="1"/>
  <c r="H384" i="1"/>
  <c r="H379" i="1" s="1"/>
  <c r="H405" i="1"/>
  <c r="H404" i="1" s="1"/>
  <c r="I230" i="1"/>
  <c r="J230" i="1" s="1"/>
  <c r="I17" i="1"/>
  <c r="I22" i="1"/>
  <c r="I27" i="1"/>
  <c r="I31" i="1"/>
  <c r="I34" i="1"/>
  <c r="I39" i="1"/>
  <c r="I44" i="1"/>
  <c r="I48" i="1"/>
  <c r="I52" i="1"/>
  <c r="J52" i="1" s="1"/>
  <c r="I55" i="1"/>
  <c r="I59" i="1"/>
  <c r="J59" i="1" s="1"/>
  <c r="I62" i="1"/>
  <c r="I65" i="1"/>
  <c r="J65" i="1" s="1"/>
  <c r="I69" i="1"/>
  <c r="I73" i="1"/>
  <c r="I76" i="1"/>
  <c r="J76" i="1" s="1"/>
  <c r="I80" i="1"/>
  <c r="I83" i="1"/>
  <c r="I87" i="1"/>
  <c r="I92" i="1"/>
  <c r="J92" i="1" s="1"/>
  <c r="I94" i="1"/>
  <c r="J94" i="1" s="1"/>
  <c r="I97" i="1"/>
  <c r="J97" i="1" s="1"/>
  <c r="I99" i="1"/>
  <c r="J99" i="1" s="1"/>
  <c r="I101" i="1"/>
  <c r="I103" i="1"/>
  <c r="J103" i="1" s="1"/>
  <c r="I108" i="1"/>
  <c r="I114" i="1"/>
  <c r="J114" i="1" s="1"/>
  <c r="I116" i="1"/>
  <c r="J116" i="1" s="1"/>
  <c r="I118" i="1"/>
  <c r="J118" i="1" s="1"/>
  <c r="I122" i="1"/>
  <c r="I127" i="1"/>
  <c r="I131" i="1"/>
  <c r="I137" i="1"/>
  <c r="I141" i="1"/>
  <c r="I145" i="1"/>
  <c r="I147" i="1"/>
  <c r="J147" i="1" s="1"/>
  <c r="I152" i="1"/>
  <c r="I154" i="1"/>
  <c r="J154" i="1" s="1"/>
  <c r="I155" i="1"/>
  <c r="J155" i="1" s="1"/>
  <c r="I158" i="1"/>
  <c r="I161" i="1"/>
  <c r="I164" i="1"/>
  <c r="I167" i="1"/>
  <c r="I170" i="1"/>
  <c r="I174" i="1"/>
  <c r="I177" i="1"/>
  <c r="I181" i="1"/>
  <c r="J181" i="1" s="1"/>
  <c r="I183" i="1"/>
  <c r="I185" i="1"/>
  <c r="J185" i="1" s="1"/>
  <c r="I188" i="1"/>
  <c r="J188" i="1" s="1"/>
  <c r="I190" i="1"/>
  <c r="J190" i="1" s="1"/>
  <c r="I195" i="1"/>
  <c r="I198" i="1"/>
  <c r="I201" i="1"/>
  <c r="J201" i="1" s="1"/>
  <c r="I205" i="1"/>
  <c r="I211" i="1"/>
  <c r="I214" i="1"/>
  <c r="J214" i="1" s="1"/>
  <c r="I216" i="1"/>
  <c r="J216" i="1" s="1"/>
  <c r="I218" i="1"/>
  <c r="I221" i="1"/>
  <c r="J221" i="1" s="1"/>
  <c r="I225" i="1"/>
  <c r="J225" i="1" s="1"/>
  <c r="I227" i="1"/>
  <c r="J227" i="1" s="1"/>
  <c r="I232" i="1"/>
  <c r="J232" i="1" s="1"/>
  <c r="I235" i="1"/>
  <c r="J235" i="1" s="1"/>
  <c r="I237" i="1"/>
  <c r="J237" i="1" s="1"/>
  <c r="I240" i="1"/>
  <c r="J240" i="1" s="1"/>
  <c r="I242" i="1"/>
  <c r="J242" i="1" s="1"/>
  <c r="I246" i="1"/>
  <c r="J246" i="1" s="1"/>
  <c r="I250" i="1"/>
  <c r="J250" i="1" s="1"/>
  <c r="I252" i="1"/>
  <c r="J252" i="1" s="1"/>
  <c r="I255" i="1"/>
  <c r="I258" i="1"/>
  <c r="I261" i="1"/>
  <c r="J261" i="1" s="1"/>
  <c r="I263" i="1"/>
  <c r="I266" i="1"/>
  <c r="I271" i="1"/>
  <c r="I276" i="1"/>
  <c r="J276" i="1" s="1"/>
  <c r="I278" i="1"/>
  <c r="J278" i="1" s="1"/>
  <c r="I280" i="1"/>
  <c r="J280" i="1" s="1"/>
  <c r="I284" i="1"/>
  <c r="I289" i="1"/>
  <c r="I292" i="1"/>
  <c r="I296" i="1"/>
  <c r="I300" i="1"/>
  <c r="I303" i="1"/>
  <c r="I308" i="1"/>
  <c r="I312" i="1"/>
  <c r="I315" i="1"/>
  <c r="I318" i="1"/>
  <c r="I321" i="1"/>
  <c r="I324" i="1"/>
  <c r="I327" i="1"/>
  <c r="I332" i="1"/>
  <c r="I335" i="1"/>
  <c r="I339" i="1"/>
  <c r="I342" i="1"/>
  <c r="I345" i="1"/>
  <c r="I349" i="1"/>
  <c r="I353" i="1"/>
  <c r="I361" i="1"/>
  <c r="I366" i="1"/>
  <c r="J366" i="1" s="1"/>
  <c r="I368" i="1"/>
  <c r="I371" i="1"/>
  <c r="I377" i="1"/>
  <c r="I382" i="1"/>
  <c r="I386" i="1"/>
  <c r="I389" i="1"/>
  <c r="I393" i="1"/>
  <c r="I397" i="1"/>
  <c r="I401" i="1"/>
  <c r="I402" i="1"/>
  <c r="J402" i="1" s="1"/>
  <c r="I408" i="1"/>
  <c r="I412" i="1"/>
  <c r="J412" i="1" s="1"/>
  <c r="I414" i="1"/>
  <c r="J414" i="1" s="1"/>
  <c r="I416" i="1"/>
  <c r="J416" i="1" s="1"/>
  <c r="I422" i="1"/>
  <c r="I425" i="1"/>
  <c r="J425" i="1" s="1"/>
  <c r="I427" i="1"/>
  <c r="J427" i="1" s="1"/>
  <c r="I430" i="1"/>
  <c r="K199" i="2" l="1"/>
  <c r="I198" i="2"/>
  <c r="I197" i="2" s="1"/>
  <c r="I196" i="2" s="1"/>
  <c r="I195" i="2" s="1"/>
  <c r="I194" i="2" s="1"/>
  <c r="J295" i="2"/>
  <c r="K389" i="2"/>
  <c r="J380" i="2"/>
  <c r="I77" i="2"/>
  <c r="I37" i="2" s="1"/>
  <c r="I144" i="1"/>
  <c r="J401" i="2"/>
  <c r="J195" i="1"/>
  <c r="I194" i="1"/>
  <c r="J17" i="2"/>
  <c r="K17" i="2" s="1"/>
  <c r="H248" i="1"/>
  <c r="I58" i="1"/>
  <c r="J58" i="1" s="1"/>
  <c r="H179" i="1"/>
  <c r="H149" i="1" s="1"/>
  <c r="H209" i="1"/>
  <c r="I220" i="1"/>
  <c r="J220" i="1" s="1"/>
  <c r="H329" i="1"/>
  <c r="H19" i="1"/>
  <c r="H13" i="1" s="1"/>
  <c r="I352" i="1"/>
  <c r="J353" i="1"/>
  <c r="I326" i="1"/>
  <c r="J326" i="1" s="1"/>
  <c r="J327" i="1"/>
  <c r="I210" i="1"/>
  <c r="J210" i="1" s="1"/>
  <c r="J211" i="1"/>
  <c r="I429" i="1"/>
  <c r="J429" i="1" s="1"/>
  <c r="J430" i="1"/>
  <c r="I388" i="1"/>
  <c r="J388" i="1" s="1"/>
  <c r="J389" i="1"/>
  <c r="I320" i="1"/>
  <c r="J320" i="1" s="1"/>
  <c r="J321" i="1"/>
  <c r="I305" i="1"/>
  <c r="J305" i="1" s="1"/>
  <c r="J308" i="1"/>
  <c r="I295" i="1"/>
  <c r="J296" i="1"/>
  <c r="I400" i="1"/>
  <c r="J401" i="1"/>
  <c r="I385" i="1"/>
  <c r="J385" i="1" s="1"/>
  <c r="J386" i="1"/>
  <c r="I376" i="1"/>
  <c r="J377" i="1"/>
  <c r="I360" i="1"/>
  <c r="J361" i="1"/>
  <c r="I341" i="1"/>
  <c r="J341" i="1" s="1"/>
  <c r="J342" i="1"/>
  <c r="I331" i="1"/>
  <c r="J331" i="1" s="1"/>
  <c r="J332" i="1"/>
  <c r="I317" i="1"/>
  <c r="J317" i="1" s="1"/>
  <c r="J318" i="1"/>
  <c r="I302" i="1"/>
  <c r="J302" i="1" s="1"/>
  <c r="J303" i="1"/>
  <c r="I291" i="1"/>
  <c r="J291" i="1" s="1"/>
  <c r="J292" i="1"/>
  <c r="I265" i="1"/>
  <c r="J265" i="1" s="1"/>
  <c r="J266" i="1"/>
  <c r="I254" i="1"/>
  <c r="J254" i="1" s="1"/>
  <c r="J255" i="1"/>
  <c r="I245" i="1"/>
  <c r="I200" i="1"/>
  <c r="J200" i="1" s="1"/>
  <c r="I160" i="1"/>
  <c r="J160" i="1" s="1"/>
  <c r="J161" i="1"/>
  <c r="I151" i="1"/>
  <c r="J152" i="1"/>
  <c r="I139" i="1"/>
  <c r="J139" i="1" s="1"/>
  <c r="J141" i="1"/>
  <c r="I79" i="1"/>
  <c r="J79" i="1" s="1"/>
  <c r="J80" i="1"/>
  <c r="I68" i="1"/>
  <c r="J68" i="1" s="1"/>
  <c r="J69" i="1"/>
  <c r="I51" i="1"/>
  <c r="J51" i="1" s="1"/>
  <c r="I33" i="1"/>
  <c r="J33" i="1" s="1"/>
  <c r="J34" i="1"/>
  <c r="I16" i="1"/>
  <c r="J17" i="1"/>
  <c r="K374" i="2"/>
  <c r="J372" i="2"/>
  <c r="J373" i="2"/>
  <c r="K373" i="2" s="1"/>
  <c r="J393" i="2"/>
  <c r="K394" i="2"/>
  <c r="J215" i="2"/>
  <c r="K215" i="2" s="1"/>
  <c r="K220" i="2"/>
  <c r="J277" i="2"/>
  <c r="K277" i="2" s="1"/>
  <c r="K278" i="2"/>
  <c r="I370" i="1"/>
  <c r="J370" i="1" s="1"/>
  <c r="J371" i="1"/>
  <c r="I288" i="1"/>
  <c r="J288" i="1" s="1"/>
  <c r="J289" i="1"/>
  <c r="K339" i="2"/>
  <c r="J338" i="2"/>
  <c r="J329" i="2"/>
  <c r="K330" i="2"/>
  <c r="K360" i="2"/>
  <c r="J358" i="2"/>
  <c r="J359" i="2"/>
  <c r="K359" i="2" s="1"/>
  <c r="J188" i="2"/>
  <c r="K188" i="2" s="1"/>
  <c r="K189" i="2"/>
  <c r="K367" i="2"/>
  <c r="J366" i="2"/>
  <c r="K366" i="2" s="1"/>
  <c r="J365" i="2"/>
  <c r="J350" i="2"/>
  <c r="K351" i="2"/>
  <c r="J412" i="2"/>
  <c r="H134" i="1"/>
  <c r="K296" i="2"/>
  <c r="I396" i="1"/>
  <c r="J396" i="1" s="1"/>
  <c r="J397" i="1"/>
  <c r="I314" i="1"/>
  <c r="J314" i="1" s="1"/>
  <c r="J315" i="1"/>
  <c r="I197" i="1"/>
  <c r="J197" i="1" s="1"/>
  <c r="J198" i="1"/>
  <c r="I176" i="1"/>
  <c r="J176" i="1" s="1"/>
  <c r="J177" i="1"/>
  <c r="I157" i="1"/>
  <c r="J157" i="1" s="1"/>
  <c r="J158" i="1"/>
  <c r="I136" i="1"/>
  <c r="J136" i="1" s="1"/>
  <c r="J137" i="1"/>
  <c r="J101" i="1"/>
  <c r="I47" i="1"/>
  <c r="J47" i="1" s="1"/>
  <c r="J48" i="1"/>
  <c r="I421" i="1"/>
  <c r="J421" i="1" s="1"/>
  <c r="J422" i="1"/>
  <c r="I407" i="1"/>
  <c r="J408" i="1"/>
  <c r="I392" i="1"/>
  <c r="J393" i="1"/>
  <c r="I365" i="1"/>
  <c r="J365" i="1" s="1"/>
  <c r="J368" i="1"/>
  <c r="I348" i="1"/>
  <c r="J348" i="1" s="1"/>
  <c r="J349" i="1"/>
  <c r="I323" i="1"/>
  <c r="J323" i="1" s="1"/>
  <c r="J324" i="1"/>
  <c r="I311" i="1"/>
  <c r="J311" i="1" s="1"/>
  <c r="J312" i="1"/>
  <c r="I283" i="1"/>
  <c r="J283" i="1" s="1"/>
  <c r="J284" i="1"/>
  <c r="I270" i="1"/>
  <c r="J271" i="1"/>
  <c r="J51" i="2"/>
  <c r="J218" i="1"/>
  <c r="I204" i="1"/>
  <c r="J205" i="1"/>
  <c r="I173" i="1"/>
  <c r="J173" i="1" s="1"/>
  <c r="J174" i="1"/>
  <c r="I166" i="1"/>
  <c r="J166" i="1" s="1"/>
  <c r="J167" i="1"/>
  <c r="J144" i="1"/>
  <c r="J145" i="1"/>
  <c r="I130" i="1"/>
  <c r="J131" i="1"/>
  <c r="I121" i="1"/>
  <c r="J122" i="1"/>
  <c r="I107" i="1"/>
  <c r="J108" i="1"/>
  <c r="I86" i="1"/>
  <c r="J87" i="1"/>
  <c r="I75" i="1"/>
  <c r="J75" i="1" s="1"/>
  <c r="I64" i="1"/>
  <c r="J64" i="1" s="1"/>
  <c r="I54" i="1"/>
  <c r="J54" i="1" s="1"/>
  <c r="J55" i="1"/>
  <c r="I43" i="1"/>
  <c r="J43" i="1" s="1"/>
  <c r="J44" i="1"/>
  <c r="I26" i="1"/>
  <c r="J26" i="1" s="1"/>
  <c r="J27" i="1"/>
  <c r="K123" i="2"/>
  <c r="J122" i="2"/>
  <c r="K122" i="2" s="1"/>
  <c r="J16" i="2"/>
  <c r="K31" i="2"/>
  <c r="J30" i="2"/>
  <c r="I381" i="1"/>
  <c r="J382" i="1"/>
  <c r="I338" i="1"/>
  <c r="J339" i="1"/>
  <c r="I299" i="1"/>
  <c r="J299" i="1" s="1"/>
  <c r="J300" i="1"/>
  <c r="J139" i="2"/>
  <c r="J263" i="1"/>
  <c r="I30" i="1"/>
  <c r="J30" i="1" s="1"/>
  <c r="J31" i="1"/>
  <c r="I344" i="1"/>
  <c r="J344" i="1" s="1"/>
  <c r="J345" i="1"/>
  <c r="I334" i="1"/>
  <c r="J334" i="1" s="1"/>
  <c r="J335" i="1"/>
  <c r="I257" i="1"/>
  <c r="J257" i="1" s="1"/>
  <c r="J258" i="1"/>
  <c r="I180" i="1"/>
  <c r="J180" i="1" s="1"/>
  <c r="J183" i="1"/>
  <c r="I169" i="1"/>
  <c r="J169" i="1" s="1"/>
  <c r="J170" i="1"/>
  <c r="I163" i="1"/>
  <c r="J163" i="1" s="1"/>
  <c r="J164" i="1"/>
  <c r="I126" i="1"/>
  <c r="J127" i="1"/>
  <c r="I82" i="1"/>
  <c r="J82" i="1" s="1"/>
  <c r="J83" i="1"/>
  <c r="I72" i="1"/>
  <c r="J72" i="1" s="1"/>
  <c r="J73" i="1"/>
  <c r="I61" i="1"/>
  <c r="J61" i="1" s="1"/>
  <c r="J62" i="1"/>
  <c r="I38" i="1"/>
  <c r="J38" i="1" s="1"/>
  <c r="J39" i="1"/>
  <c r="I21" i="1"/>
  <c r="J21" i="1" s="1"/>
  <c r="J22" i="1"/>
  <c r="K286" i="2"/>
  <c r="J285" i="2"/>
  <c r="K61" i="2"/>
  <c r="J55" i="2"/>
  <c r="K55" i="2" s="1"/>
  <c r="J184" i="2"/>
  <c r="K184" i="2" s="1"/>
  <c r="K185" i="2"/>
  <c r="I260" i="1"/>
  <c r="J260" i="1" s="1"/>
  <c r="I239" i="1"/>
  <c r="J239" i="1" s="1"/>
  <c r="I229" i="1"/>
  <c r="J229" i="1" s="1"/>
  <c r="I224" i="1"/>
  <c r="J224" i="1" s="1"/>
  <c r="I213" i="1"/>
  <c r="J213" i="1" s="1"/>
  <c r="J241" i="2"/>
  <c r="I91" i="1"/>
  <c r="I411" i="1"/>
  <c r="H286" i="1"/>
  <c r="I96" i="1"/>
  <c r="I113" i="1"/>
  <c r="I143" i="1"/>
  <c r="J143" i="1" s="1"/>
  <c r="I172" i="1"/>
  <c r="J172" i="1" s="1"/>
  <c r="I187" i="1"/>
  <c r="I234" i="1"/>
  <c r="J234" i="1" s="1"/>
  <c r="I249" i="1"/>
  <c r="I275" i="1"/>
  <c r="I287" i="1"/>
  <c r="J287" i="1" s="1"/>
  <c r="I310" i="1"/>
  <c r="J310" i="1" s="1"/>
  <c r="I364" i="1"/>
  <c r="I424" i="1"/>
  <c r="I140" i="1"/>
  <c r="J140" i="1" s="1"/>
  <c r="J198" i="2" l="1"/>
  <c r="K401" i="2"/>
  <c r="J400" i="2"/>
  <c r="K400" i="2" s="1"/>
  <c r="J91" i="1"/>
  <c r="I90" i="1"/>
  <c r="J90" i="1" s="1"/>
  <c r="H208" i="1"/>
  <c r="H207" i="1" s="1"/>
  <c r="J151" i="1"/>
  <c r="I150" i="1"/>
  <c r="J150" i="1" s="1"/>
  <c r="J249" i="1"/>
  <c r="I248" i="1"/>
  <c r="I330" i="1"/>
  <c r="J330" i="1" s="1"/>
  <c r="I223" i="1"/>
  <c r="J223" i="1" s="1"/>
  <c r="J295" i="1"/>
  <c r="I294" i="1"/>
  <c r="J294" i="1" s="1"/>
  <c r="I25" i="1"/>
  <c r="J25" i="1" s="1"/>
  <c r="J338" i="1"/>
  <c r="I337" i="1"/>
  <c r="J337" i="1" s="1"/>
  <c r="I298" i="1"/>
  <c r="J298" i="1" s="1"/>
  <c r="I135" i="1"/>
  <c r="J135" i="1" s="1"/>
  <c r="I78" i="1"/>
  <c r="J78" i="1" s="1"/>
  <c r="J379" i="2"/>
  <c r="I274" i="1"/>
  <c r="J275" i="1"/>
  <c r="I112" i="1"/>
  <c r="I111" i="1" s="1"/>
  <c r="J113" i="1"/>
  <c r="I125" i="1"/>
  <c r="J126" i="1"/>
  <c r="I420" i="1"/>
  <c r="J424" i="1"/>
  <c r="J96" i="1"/>
  <c r="J284" i="2"/>
  <c r="K285" i="2"/>
  <c r="J349" i="2"/>
  <c r="K350" i="2"/>
  <c r="J328" i="2"/>
  <c r="K328" i="2" s="1"/>
  <c r="K329" i="2"/>
  <c r="I42" i="1"/>
  <c r="I410" i="1"/>
  <c r="J411" i="1"/>
  <c r="J234" i="2"/>
  <c r="K241" i="2"/>
  <c r="I380" i="1"/>
  <c r="J380" i="1" s="1"/>
  <c r="J381" i="1"/>
  <c r="I85" i="1"/>
  <c r="J85" i="1" s="1"/>
  <c r="J86" i="1"/>
  <c r="I120" i="1"/>
  <c r="J120" i="1" s="1"/>
  <c r="J121" i="1"/>
  <c r="J50" i="2"/>
  <c r="K51" i="2"/>
  <c r="J294" i="2"/>
  <c r="J293" i="2" s="1"/>
  <c r="K295" i="2"/>
  <c r="H133" i="1"/>
  <c r="J364" i="2"/>
  <c r="K365" i="2"/>
  <c r="J357" i="2"/>
  <c r="K358" i="2"/>
  <c r="I244" i="1"/>
  <c r="J244" i="1" s="1"/>
  <c r="J245" i="1"/>
  <c r="I359" i="1"/>
  <c r="J360" i="1"/>
  <c r="J15" i="2"/>
  <c r="K16" i="2"/>
  <c r="I391" i="1"/>
  <c r="J392" i="1"/>
  <c r="K412" i="2"/>
  <c r="I15" i="1"/>
  <c r="J16" i="1"/>
  <c r="J364" i="1"/>
  <c r="I179" i="1"/>
  <c r="J179" i="1" s="1"/>
  <c r="J187" i="1"/>
  <c r="J136" i="2"/>
  <c r="K139" i="2"/>
  <c r="J29" i="2"/>
  <c r="K30" i="2"/>
  <c r="I106" i="1"/>
  <c r="J107" i="1"/>
  <c r="I129" i="1"/>
  <c r="J129" i="1" s="1"/>
  <c r="J130" i="1"/>
  <c r="I203" i="1"/>
  <c r="J203" i="1" s="1"/>
  <c r="J204" i="1"/>
  <c r="I269" i="1"/>
  <c r="J270" i="1"/>
  <c r="J337" i="2"/>
  <c r="K338" i="2"/>
  <c r="J392" i="2"/>
  <c r="K392" i="2" s="1"/>
  <c r="K393" i="2"/>
  <c r="J371" i="2"/>
  <c r="K372" i="2"/>
  <c r="I375" i="1"/>
  <c r="J375" i="1" s="1"/>
  <c r="J376" i="1"/>
  <c r="I399" i="1"/>
  <c r="J399" i="1" s="1"/>
  <c r="J400" i="1"/>
  <c r="I351" i="1"/>
  <c r="J352" i="1"/>
  <c r="I193" i="1"/>
  <c r="J194" i="1"/>
  <c r="I406" i="1"/>
  <c r="J406" i="1" s="1"/>
  <c r="J407" i="1"/>
  <c r="J248" i="1"/>
  <c r="K380" i="2" l="1"/>
  <c r="I209" i="1"/>
  <c r="I208" i="1" s="1"/>
  <c r="I286" i="1"/>
  <c r="J286" i="1" s="1"/>
  <c r="J274" i="1"/>
  <c r="I273" i="1"/>
  <c r="J273" i="1" s="1"/>
  <c r="I134" i="1"/>
  <c r="J134" i="1" s="1"/>
  <c r="I20" i="1"/>
  <c r="J20" i="1" s="1"/>
  <c r="H432" i="1"/>
  <c r="J28" i="2"/>
  <c r="K28" i="2" s="1"/>
  <c r="K29" i="2"/>
  <c r="J363" i="2"/>
  <c r="K363" i="2" s="1"/>
  <c r="K364" i="2"/>
  <c r="K234" i="2"/>
  <c r="J348" i="2"/>
  <c r="K348" i="2" s="1"/>
  <c r="K349" i="2"/>
  <c r="J125" i="1"/>
  <c r="I124" i="1"/>
  <c r="J124" i="1" s="1"/>
  <c r="I192" i="1"/>
  <c r="J192" i="1" s="1"/>
  <c r="J193" i="1"/>
  <c r="J370" i="2"/>
  <c r="K370" i="2" s="1"/>
  <c r="K371" i="2"/>
  <c r="J336" i="2"/>
  <c r="K336" i="2" s="1"/>
  <c r="K337" i="2"/>
  <c r="I105" i="1"/>
  <c r="J105" i="1" s="1"/>
  <c r="J106" i="1"/>
  <c r="K136" i="2"/>
  <c r="I14" i="1"/>
  <c r="J14" i="1" s="1"/>
  <c r="J15" i="1"/>
  <c r="J14" i="2"/>
  <c r="K15" i="2"/>
  <c r="J45" i="2"/>
  <c r="K50" i="2"/>
  <c r="I149" i="1"/>
  <c r="J149" i="1" s="1"/>
  <c r="J356" i="2"/>
  <c r="K356" i="2" s="1"/>
  <c r="K357" i="2"/>
  <c r="I405" i="1"/>
  <c r="J410" i="1"/>
  <c r="J378" i="2"/>
  <c r="K379" i="2"/>
  <c r="J283" i="2"/>
  <c r="K284" i="2"/>
  <c r="I419" i="1"/>
  <c r="J420" i="1"/>
  <c r="J112" i="1"/>
  <c r="I363" i="1"/>
  <c r="J363" i="1" s="1"/>
  <c r="J391" i="1"/>
  <c r="I384" i="1"/>
  <c r="I358" i="1"/>
  <c r="J358" i="1" s="1"/>
  <c r="J359" i="1"/>
  <c r="K293" i="2"/>
  <c r="K294" i="2"/>
  <c r="I37" i="1"/>
  <c r="J42" i="1"/>
  <c r="I347" i="1"/>
  <c r="J351" i="1"/>
  <c r="I268" i="1"/>
  <c r="J268" i="1" s="1"/>
  <c r="J269" i="1"/>
  <c r="J209" i="1" l="1"/>
  <c r="J208" i="1"/>
  <c r="I133" i="1"/>
  <c r="J133" i="1" s="1"/>
  <c r="I418" i="1"/>
  <c r="J418" i="1" s="1"/>
  <c r="J419" i="1"/>
  <c r="K378" i="2"/>
  <c r="J377" i="2"/>
  <c r="K377" i="2" s="1"/>
  <c r="J37" i="1"/>
  <c r="I19" i="1"/>
  <c r="J197" i="2"/>
  <c r="K198" i="2"/>
  <c r="I379" i="1"/>
  <c r="J379" i="1" s="1"/>
  <c r="J384" i="1"/>
  <c r="I110" i="1"/>
  <c r="J110" i="1" s="1"/>
  <c r="J111" i="1"/>
  <c r="J282" i="2"/>
  <c r="K283" i="2"/>
  <c r="I404" i="1"/>
  <c r="J404" i="1" s="1"/>
  <c r="J405" i="1"/>
  <c r="J41" i="2"/>
  <c r="K45" i="2"/>
  <c r="J347" i="1"/>
  <c r="I329" i="1"/>
  <c r="J13" i="2"/>
  <c r="K14" i="2"/>
  <c r="H186" i="2"/>
  <c r="H185" i="2" s="1"/>
  <c r="H184" i="2" s="1"/>
  <c r="G292" i="1"/>
  <c r="G291" i="1" s="1"/>
  <c r="I207" i="1" l="1"/>
  <c r="J207" i="1" s="1"/>
  <c r="J329" i="1"/>
  <c r="J196" i="2"/>
  <c r="K197" i="2"/>
  <c r="I13" i="1"/>
  <c r="J19" i="1"/>
  <c r="K13" i="2"/>
  <c r="J40" i="2"/>
  <c r="K41" i="2"/>
  <c r="K282" i="2"/>
  <c r="J281" i="2"/>
  <c r="K281" i="2" s="1"/>
  <c r="H98" i="2"/>
  <c r="H92" i="2"/>
  <c r="H91" i="2"/>
  <c r="H89" i="2"/>
  <c r="H87" i="2"/>
  <c r="G372" i="1"/>
  <c r="J39" i="2" l="1"/>
  <c r="K40" i="2"/>
  <c r="J13" i="1"/>
  <c r="I432" i="1"/>
  <c r="J432" i="1" s="1"/>
  <c r="J195" i="2"/>
  <c r="K196" i="2"/>
  <c r="H347" i="2"/>
  <c r="H346" i="2" s="1"/>
  <c r="H345" i="2" s="1"/>
  <c r="G201" i="1"/>
  <c r="G200" i="1" s="1"/>
  <c r="J194" i="2" l="1"/>
  <c r="K194" i="2" s="1"/>
  <c r="K195" i="2"/>
  <c r="K181" i="2"/>
  <c r="J38" i="2"/>
  <c r="K39" i="2"/>
  <c r="K38" i="2" l="1"/>
  <c r="J77" i="2"/>
  <c r="K78" i="2"/>
  <c r="G284" i="1"/>
  <c r="G283" i="1" s="1"/>
  <c r="G280" i="1"/>
  <c r="G278" i="1"/>
  <c r="G276" i="1"/>
  <c r="K77" i="2" l="1"/>
  <c r="G275" i="1"/>
  <c r="G274" i="1" s="1"/>
  <c r="G273" i="1" s="1"/>
  <c r="H276" i="2"/>
  <c r="H275" i="2"/>
  <c r="H180" i="2"/>
  <c r="H179" i="2" s="1"/>
  <c r="H178" i="2" s="1"/>
  <c r="G377" i="1"/>
  <c r="G376" i="1" s="1"/>
  <c r="G375" i="1" s="1"/>
  <c r="K76" i="2" l="1"/>
  <c r="J37" i="2"/>
  <c r="H274" i="2"/>
  <c r="K37" i="2" l="1"/>
  <c r="K424" i="2"/>
  <c r="G55" i="1"/>
  <c r="G34" i="1"/>
  <c r="G33" i="1" l="1"/>
  <c r="H135" i="2" l="1"/>
  <c r="G315" i="1"/>
  <c r="G314" i="1" s="1"/>
  <c r="H134" i="2" l="1"/>
  <c r="H133" i="2" s="1"/>
  <c r="H388" i="2" l="1"/>
  <c r="G345" i="1"/>
  <c r="G344" i="1" l="1"/>
  <c r="H387" i="2"/>
  <c r="H386" i="2" s="1"/>
  <c r="H280" i="2" l="1"/>
  <c r="G73" i="1"/>
  <c r="G72" i="1" s="1"/>
  <c r="H279" i="2" l="1"/>
  <c r="H278" i="2" s="1"/>
  <c r="H277" i="2" s="1"/>
  <c r="H341" i="2" l="1"/>
  <c r="G205" i="1"/>
  <c r="G204" i="1" s="1"/>
  <c r="G203" i="1" s="1"/>
  <c r="H183" i="2" l="1"/>
  <c r="G361" i="1"/>
  <c r="G360" i="1" s="1"/>
  <c r="G359" i="1" s="1"/>
  <c r="G358" i="1" s="1"/>
  <c r="H182" i="2" l="1"/>
  <c r="H181" i="2" s="1"/>
  <c r="H177" i="2" l="1"/>
  <c r="G368" i="1"/>
  <c r="H175" i="2"/>
  <c r="H383" i="2"/>
  <c r="H385" i="2"/>
  <c r="G349" i="1"/>
  <c r="G348" i="1" s="1"/>
  <c r="H172" i="2"/>
  <c r="G324" i="1"/>
  <c r="G323" i="1" s="1"/>
  <c r="H176" i="2" l="1"/>
  <c r="H174" i="2"/>
  <c r="G366" i="1"/>
  <c r="G365" i="1" s="1"/>
  <c r="H382" i="2"/>
  <c r="H171" i="2"/>
  <c r="H170" i="2"/>
  <c r="H327" i="2"/>
  <c r="H326" i="2" s="1"/>
  <c r="H325" i="2" s="1"/>
  <c r="H324" i="2" s="1"/>
  <c r="G170" i="1"/>
  <c r="G169" i="1" s="1"/>
  <c r="H173" i="2" l="1"/>
  <c r="H193" i="2" l="1"/>
  <c r="H191" i="2" s="1"/>
  <c r="H190" i="2" s="1"/>
  <c r="H189" i="2" s="1"/>
  <c r="H188" i="2" l="1"/>
  <c r="H273" i="2" l="1"/>
  <c r="H121" i="2"/>
  <c r="G389" i="1" l="1"/>
  <c r="G388" i="1" l="1"/>
  <c r="H58" i="2" l="1"/>
  <c r="H60" i="2"/>
  <c r="H63" i="2"/>
  <c r="H65" i="2"/>
  <c r="H68" i="2"/>
  <c r="H70" i="2"/>
  <c r="H73" i="2"/>
  <c r="H75" i="2"/>
  <c r="G242" i="1"/>
  <c r="G240" i="1"/>
  <c r="G227" i="1"/>
  <c r="G225" i="1"/>
  <c r="G237" i="1"/>
  <c r="G235" i="1"/>
  <c r="G232" i="1"/>
  <c r="G230" i="1"/>
  <c r="G229" i="1" l="1"/>
  <c r="G234" i="1"/>
  <c r="G239" i="1"/>
  <c r="H69" i="2"/>
  <c r="H59" i="2"/>
  <c r="H72" i="2"/>
  <c r="H62" i="2"/>
  <c r="H74" i="2"/>
  <c r="H64" i="2"/>
  <c r="H67" i="2"/>
  <c r="H57" i="2"/>
  <c r="G224" i="1"/>
  <c r="H56" i="2" l="1"/>
  <c r="H66" i="2"/>
  <c r="H61" i="2"/>
  <c r="H71" i="2"/>
  <c r="G223" i="1"/>
  <c r="H55" i="2" l="1"/>
  <c r="H398" i="2" l="1"/>
  <c r="H399" i="2"/>
  <c r="H397" i="2"/>
  <c r="G353" i="1"/>
  <c r="H395" i="2" l="1"/>
  <c r="H169" i="2"/>
  <c r="H166" i="2"/>
  <c r="G321" i="1"/>
  <c r="G318" i="1"/>
  <c r="H161" i="2"/>
  <c r="H160" i="2" s="1"/>
  <c r="H164" i="2" l="1"/>
  <c r="G320" i="1"/>
  <c r="G317" i="1"/>
  <c r="H167" i="2"/>
  <c r="H168" i="2"/>
  <c r="H165" i="2"/>
  <c r="H140" i="2"/>
  <c r="G263" i="1"/>
  <c r="H139" i="2" l="1"/>
  <c r="G22" i="1" l="1"/>
  <c r="G76" i="1"/>
  <c r="G75" i="1" l="1"/>
  <c r="G371" i="1"/>
  <c r="H207" i="2"/>
  <c r="H223" i="2"/>
  <c r="G27" i="1"/>
  <c r="G370" i="1" l="1"/>
  <c r="G364" i="1" l="1"/>
  <c r="G363" i="1" s="1"/>
  <c r="H314" i="2"/>
  <c r="H313" i="2" l="1"/>
  <c r="H312" i="2" s="1"/>
  <c r="G167" i="1"/>
  <c r="G166" i="1" l="1"/>
  <c r="G59" i="1"/>
  <c r="H261" i="2" l="1"/>
  <c r="G52" i="1"/>
  <c r="H260" i="2" l="1"/>
  <c r="G51" i="1"/>
  <c r="H272" i="2"/>
  <c r="H259" i="2" l="1"/>
  <c r="H271" i="2"/>
  <c r="H270" i="2" l="1"/>
  <c r="H84" i="2" l="1"/>
  <c r="G255" i="1"/>
  <c r="G254" i="1" l="1"/>
  <c r="H83" i="2"/>
  <c r="H82" i="2" l="1"/>
  <c r="H255" i="2" l="1"/>
  <c r="G62" i="1"/>
  <c r="H254" i="2" l="1"/>
  <c r="H344" i="2"/>
  <c r="H355" i="2"/>
  <c r="H353" i="2"/>
  <c r="H333" i="2"/>
  <c r="H335" i="2"/>
  <c r="H334" i="2" l="1"/>
  <c r="H352" i="2"/>
  <c r="H343" i="2"/>
  <c r="H332" i="2"/>
  <c r="H340" i="2"/>
  <c r="H339" i="2" s="1"/>
  <c r="H354" i="2"/>
  <c r="H351" i="2" l="1"/>
  <c r="H342" i="2"/>
  <c r="H331" i="2"/>
  <c r="H338" i="2" l="1"/>
  <c r="H350" i="2"/>
  <c r="H349" i="2" s="1"/>
  <c r="H348" i="2" l="1"/>
  <c r="H337" i="2"/>
  <c r="H336" i="2" s="1"/>
  <c r="G147" i="1"/>
  <c r="G145" i="1"/>
  <c r="G144" i="1" s="1"/>
  <c r="G143" i="1" l="1"/>
  <c r="H233" i="2" l="1"/>
  <c r="G83" i="1"/>
  <c r="G82" i="1" l="1"/>
  <c r="H232" i="2"/>
  <c r="H268" i="2"/>
  <c r="H269" i="2"/>
  <c r="H265" i="2"/>
  <c r="H264" i="2"/>
  <c r="G69" i="1"/>
  <c r="G65" i="1"/>
  <c r="G68" i="1" l="1"/>
  <c r="G64" i="1"/>
  <c r="H231" i="2"/>
  <c r="H263" i="2"/>
  <c r="H267" i="2"/>
  <c r="H262" i="2" l="1"/>
  <c r="H266" i="2"/>
  <c r="H240" i="2" l="1"/>
  <c r="G101" i="1"/>
  <c r="H239" i="2" l="1"/>
  <c r="G342" i="1" l="1"/>
  <c r="G341" i="1" l="1"/>
  <c r="H384" i="2"/>
  <c r="H381" i="2" s="1"/>
  <c r="H252" i="2" l="1"/>
  <c r="H251" i="2" l="1"/>
  <c r="H253" i="2"/>
  <c r="G61" i="1"/>
  <c r="G58" i="1" l="1"/>
  <c r="H250" i="2"/>
  <c r="H97" i="2" l="1"/>
  <c r="H96" i="2" l="1"/>
  <c r="H219" i="2" l="1"/>
  <c r="H218" i="2"/>
  <c r="H222" i="2"/>
  <c r="H227" i="2"/>
  <c r="H226" i="2"/>
  <c r="G31" i="1"/>
  <c r="G48" i="1"/>
  <c r="G44" i="1"/>
  <c r="H221" i="2" l="1"/>
  <c r="G43" i="1"/>
  <c r="G30" i="1"/>
  <c r="G47" i="1"/>
  <c r="G26" i="1"/>
  <c r="H225" i="2"/>
  <c r="H217" i="2"/>
  <c r="G25" i="1" l="1"/>
  <c r="G42" i="1"/>
  <c r="H220" i="2"/>
  <c r="H216" i="2"/>
  <c r="H224" i="2"/>
  <c r="H215" i="2" l="1"/>
  <c r="G80" i="1"/>
  <c r="H146" i="2" l="1"/>
  <c r="H144" i="2" l="1"/>
  <c r="H145" i="2"/>
  <c r="G54" i="1" l="1"/>
  <c r="H143" i="2"/>
  <c r="G300" i="1"/>
  <c r="G299" i="1" l="1"/>
  <c r="H142" i="2"/>
  <c r="H141" i="2"/>
  <c r="H394" i="2" l="1"/>
  <c r="H369" i="2"/>
  <c r="H393" i="2" l="1"/>
  <c r="H368" i="2"/>
  <c r="H367" i="2" l="1"/>
  <c r="H392" i="2"/>
  <c r="H366" i="2" l="1"/>
  <c r="H365" i="2"/>
  <c r="H364" i="2" l="1"/>
  <c r="H138" i="2"/>
  <c r="G97" i="1"/>
  <c r="H363" i="2" l="1"/>
  <c r="H137" i="2"/>
  <c r="H136" i="2" s="1"/>
  <c r="G352" i="1" l="1"/>
  <c r="G351" i="1" l="1"/>
  <c r="G347" i="1" s="1"/>
  <c r="G195" i="1" l="1"/>
  <c r="G194" i="1" s="1"/>
  <c r="H391" i="2"/>
  <c r="H390" i="2" l="1"/>
  <c r="G339" i="1"/>
  <c r="H389" i="2" l="1"/>
  <c r="H380" i="2" s="1"/>
  <c r="G338" i="1"/>
  <c r="G337" i="1" s="1"/>
  <c r="H376" i="2"/>
  <c r="G397" i="1" l="1"/>
  <c r="H379" i="2" l="1"/>
  <c r="G396" i="1"/>
  <c r="H378" i="2" l="1"/>
  <c r="H163" i="2"/>
  <c r="G308" i="1"/>
  <c r="G305" i="1" l="1"/>
  <c r="H162" i="2"/>
  <c r="H159" i="2" s="1"/>
  <c r="H377" i="2"/>
  <c r="H423" i="2" l="1"/>
  <c r="H54" i="2"/>
  <c r="H320" i="2"/>
  <c r="H53" i="2" l="1"/>
  <c r="H422" i="2"/>
  <c r="H52" i="2" l="1"/>
  <c r="H421" i="2"/>
  <c r="G221" i="1" l="1"/>
  <c r="G430" i="1"/>
  <c r="G429" i="1" l="1"/>
  <c r="G220" i="1"/>
  <c r="G164" i="1"/>
  <c r="G163" i="1" l="1"/>
  <c r="H128" i="2" l="1"/>
  <c r="H125" i="2"/>
  <c r="G393" i="1"/>
  <c r="G392" i="1" l="1"/>
  <c r="G402" i="1"/>
  <c r="G401" i="1"/>
  <c r="G400" i="1" l="1"/>
  <c r="G391" i="1"/>
  <c r="G399" i="1" l="1"/>
  <c r="H101" i="2" l="1"/>
  <c r="H81" i="2"/>
  <c r="G246" i="1"/>
  <c r="H100" i="2" l="1"/>
  <c r="G245" i="1"/>
  <c r="H80" i="2"/>
  <c r="H79" i="2" l="1"/>
  <c r="G244" i="1"/>
  <c r="H99" i="2"/>
  <c r="H242" i="2" l="1"/>
  <c r="G103" i="1"/>
  <c r="H241" i="2" l="1"/>
  <c r="H245" i="2" l="1"/>
  <c r="G17" i="1" l="1"/>
  <c r="G21" i="1" l="1"/>
  <c r="G20" i="1" s="1"/>
  <c r="G16" i="1"/>
  <c r="H27" i="2"/>
  <c r="G15" i="1" l="1"/>
  <c r="H26" i="2"/>
  <c r="G122" i="1"/>
  <c r="H104" i="2"/>
  <c r="G335" i="1"/>
  <c r="H149" i="2"/>
  <c r="G303" i="1"/>
  <c r="H115" i="2"/>
  <c r="G271" i="1"/>
  <c r="H109" i="2"/>
  <c r="G252" i="1"/>
  <c r="G302" i="1" l="1"/>
  <c r="G270" i="1"/>
  <c r="G14" i="1"/>
  <c r="H103" i="2"/>
  <c r="H114" i="2"/>
  <c r="H148" i="2"/>
  <c r="G121" i="1"/>
  <c r="H108" i="2"/>
  <c r="G334" i="1"/>
  <c r="H25" i="2"/>
  <c r="H147" i="2" l="1"/>
  <c r="G298" i="1"/>
  <c r="G269" i="1"/>
  <c r="G120" i="1"/>
  <c r="H113" i="2"/>
  <c r="H102" i="2"/>
  <c r="G268" i="1" l="1"/>
  <c r="H375" i="2"/>
  <c r="H374" i="2" l="1"/>
  <c r="H373" i="2" l="1"/>
  <c r="H372" i="2"/>
  <c r="H371" i="2" l="1"/>
  <c r="H370" i="2" l="1"/>
  <c r="H317" i="2"/>
  <c r="G177" i="1"/>
  <c r="G155" i="1"/>
  <c r="G154" i="1"/>
  <c r="H319" i="2" l="1"/>
  <c r="H316" i="2"/>
  <c r="G176" i="1"/>
  <c r="H315" i="2" l="1"/>
  <c r="H318" i="2"/>
  <c r="G386" i="1" l="1"/>
  <c r="G385" i="1" l="1"/>
  <c r="G384" i="1" l="1"/>
  <c r="H118" i="2"/>
  <c r="H117" i="2" l="1"/>
  <c r="H20" i="2"/>
  <c r="H22" i="2"/>
  <c r="H24" i="2"/>
  <c r="H33" i="2"/>
  <c r="H36" i="2"/>
  <c r="H44" i="2"/>
  <c r="H47" i="2"/>
  <c r="H49" i="2"/>
  <c r="H95" i="2"/>
  <c r="H107" i="2"/>
  <c r="H112" i="2"/>
  <c r="H124" i="2"/>
  <c r="H129" i="2"/>
  <c r="H132" i="2"/>
  <c r="H152" i="2"/>
  <c r="H155" i="2"/>
  <c r="H158" i="2"/>
  <c r="H201" i="2"/>
  <c r="H203" i="2"/>
  <c r="H206" i="2"/>
  <c r="H210" i="2"/>
  <c r="H213" i="2"/>
  <c r="H214" i="2"/>
  <c r="H230" i="2"/>
  <c r="H236" i="2"/>
  <c r="H238" i="2"/>
  <c r="H248" i="2"/>
  <c r="H249" i="2"/>
  <c r="H258" i="2"/>
  <c r="H288" i="2"/>
  <c r="H292" i="2"/>
  <c r="H298" i="2"/>
  <c r="H301" i="2"/>
  <c r="H304" i="2"/>
  <c r="H307" i="2"/>
  <c r="H309" i="2"/>
  <c r="H311" i="2"/>
  <c r="H323" i="2"/>
  <c r="H362" i="2"/>
  <c r="H404" i="2"/>
  <c r="H407" i="2"/>
  <c r="H409" i="2"/>
  <c r="H411" i="2"/>
  <c r="H415" i="2"/>
  <c r="H418" i="2"/>
  <c r="H420" i="2"/>
  <c r="G427" i="1"/>
  <c r="G425" i="1"/>
  <c r="G422" i="1"/>
  <c r="G416" i="1"/>
  <c r="G414" i="1"/>
  <c r="G412" i="1"/>
  <c r="G408" i="1"/>
  <c r="G382" i="1"/>
  <c r="G332" i="1"/>
  <c r="G327" i="1"/>
  <c r="G312" i="1"/>
  <c r="G296" i="1"/>
  <c r="G289" i="1"/>
  <c r="G266" i="1"/>
  <c r="G261" i="1"/>
  <c r="G258" i="1"/>
  <c r="G250" i="1"/>
  <c r="G218" i="1"/>
  <c r="G216" i="1"/>
  <c r="G214" i="1"/>
  <c r="G211" i="1"/>
  <c r="G190" i="1"/>
  <c r="G188" i="1"/>
  <c r="G185" i="1"/>
  <c r="G183" i="1"/>
  <c r="G181" i="1"/>
  <c r="G174" i="1"/>
  <c r="G161" i="1"/>
  <c r="G158" i="1"/>
  <c r="G152" i="1"/>
  <c r="G141" i="1"/>
  <c r="G137" i="1"/>
  <c r="G131" i="1"/>
  <c r="G127" i="1"/>
  <c r="G118" i="1"/>
  <c r="G116" i="1"/>
  <c r="G114" i="1"/>
  <c r="G108" i="1"/>
  <c r="G99" i="1"/>
  <c r="G94" i="1"/>
  <c r="G92" i="1"/>
  <c r="G87" i="1"/>
  <c r="G39" i="1"/>
  <c r="G249" i="1" l="1"/>
  <c r="G260" i="1"/>
  <c r="H205" i="2"/>
  <c r="G213" i="1"/>
  <c r="G424" i="1"/>
  <c r="H90" i="2"/>
  <c r="G96" i="1"/>
  <c r="H235" i="2"/>
  <c r="H229" i="2"/>
  <c r="G140" i="1"/>
  <c r="H51" i="2"/>
  <c r="G331" i="1"/>
  <c r="H127" i="2"/>
  <c r="H123" i="2"/>
  <c r="G113" i="1"/>
  <c r="G173" i="1"/>
  <c r="G180" i="1"/>
  <c r="G38" i="1"/>
  <c r="G86" i="1"/>
  <c r="G407" i="1"/>
  <c r="G421" i="1"/>
  <c r="G381" i="1"/>
  <c r="G139" i="1"/>
  <c r="G107" i="1"/>
  <c r="G79" i="1"/>
  <c r="G126" i="1"/>
  <c r="G136" i="1"/>
  <c r="G160" i="1"/>
  <c r="H417" i="2"/>
  <c r="H408" i="2"/>
  <c r="H361" i="2"/>
  <c r="H310" i="2"/>
  <c r="H303" i="2"/>
  <c r="H297" i="2"/>
  <c r="H257" i="2"/>
  <c r="H151" i="2"/>
  <c r="H94" i="2"/>
  <c r="H48" i="2"/>
  <c r="G130" i="1"/>
  <c r="G210" i="1"/>
  <c r="G265" i="1"/>
  <c r="G295" i="1"/>
  <c r="G294" i="1" s="1"/>
  <c r="H406" i="2"/>
  <c r="H308" i="2"/>
  <c r="H291" i="2"/>
  <c r="H120" i="2"/>
  <c r="H46" i="2"/>
  <c r="H35" i="2"/>
  <c r="H21" i="2"/>
  <c r="H116" i="2"/>
  <c r="G157" i="1"/>
  <c r="G326" i="1"/>
  <c r="H414" i="2"/>
  <c r="H403" i="2"/>
  <c r="H306" i="2"/>
  <c r="H300" i="2"/>
  <c r="H209" i="2"/>
  <c r="H202" i="2"/>
  <c r="H157" i="2"/>
  <c r="H131" i="2"/>
  <c r="H111" i="2"/>
  <c r="H106" i="2"/>
  <c r="H105" i="2" s="1"/>
  <c r="H88" i="2"/>
  <c r="H43" i="2"/>
  <c r="H32" i="2"/>
  <c r="H19" i="2"/>
  <c r="G311" i="1"/>
  <c r="G310" i="1" s="1"/>
  <c r="G151" i="1"/>
  <c r="G150" i="1" s="1"/>
  <c r="G257" i="1"/>
  <c r="G288" i="1"/>
  <c r="H419" i="2"/>
  <c r="H410" i="2"/>
  <c r="H322" i="2"/>
  <c r="H321" i="2" s="1"/>
  <c r="H287" i="2"/>
  <c r="H237" i="2"/>
  <c r="H200" i="2"/>
  <c r="H154" i="2"/>
  <c r="H86" i="2"/>
  <c r="H23" i="2"/>
  <c r="H244" i="2"/>
  <c r="H247" i="2"/>
  <c r="H212" i="2"/>
  <c r="G411" i="1"/>
  <c r="G187" i="1"/>
  <c r="G91" i="1"/>
  <c r="G90" i="1" s="1"/>
  <c r="G248" i="1" l="1"/>
  <c r="G287" i="1"/>
  <c r="G37" i="1"/>
  <c r="G209" i="1"/>
  <c r="H416" i="2"/>
  <c r="G179" i="1"/>
  <c r="G78" i="1"/>
  <c r="H234" i="2"/>
  <c r="H290" i="2"/>
  <c r="G172" i="1"/>
  <c r="G85" i="1"/>
  <c r="G420" i="1"/>
  <c r="H256" i="2"/>
  <c r="H50" i="2"/>
  <c r="H296" i="2"/>
  <c r="H126" i="2"/>
  <c r="H122" i="2" s="1"/>
  <c r="G330" i="1"/>
  <c r="G135" i="1"/>
  <c r="H18" i="2"/>
  <c r="H305" i="2"/>
  <c r="G112" i="1"/>
  <c r="G111" i="1" s="1"/>
  <c r="G410" i="1"/>
  <c r="G380" i="1"/>
  <c r="G406" i="1"/>
  <c r="H85" i="2"/>
  <c r="H211" i="2"/>
  <c r="H199" i="2"/>
  <c r="H405" i="2"/>
  <c r="H243" i="2"/>
  <c r="H286" i="2"/>
  <c r="H42" i="2"/>
  <c r="H208" i="2"/>
  <c r="H402" i="2"/>
  <c r="H34" i="2"/>
  <c r="H119" i="2"/>
  <c r="H289" i="2"/>
  <c r="H93" i="2"/>
  <c r="H302" i="2"/>
  <c r="H360" i="2"/>
  <c r="G106" i="1"/>
  <c r="H246" i="2"/>
  <c r="H153" i="2"/>
  <c r="H204" i="2"/>
  <c r="H31" i="2"/>
  <c r="H110" i="2"/>
  <c r="H130" i="2"/>
  <c r="H156" i="2"/>
  <c r="H299" i="2"/>
  <c r="H413" i="2"/>
  <c r="G129" i="1"/>
  <c r="H150" i="2"/>
  <c r="H228" i="2"/>
  <c r="G125" i="1"/>
  <c r="H198" i="2" l="1"/>
  <c r="H295" i="2"/>
  <c r="G379" i="1"/>
  <c r="G208" i="1"/>
  <c r="G329" i="1"/>
  <c r="G19" i="1"/>
  <c r="G134" i="1"/>
  <c r="G149" i="1"/>
  <c r="H17" i="2"/>
  <c r="H330" i="2"/>
  <c r="H412" i="2"/>
  <c r="H45" i="2"/>
  <c r="H41" i="2" s="1"/>
  <c r="H359" i="2"/>
  <c r="H30" i="2"/>
  <c r="G124" i="1"/>
  <c r="H285" i="2"/>
  <c r="G419" i="1"/>
  <c r="G405" i="1"/>
  <c r="G105" i="1"/>
  <c r="H358" i="2"/>
  <c r="H401" i="2"/>
  <c r="H400" i="2" l="1"/>
  <c r="G13" i="1"/>
  <c r="G110" i="1"/>
  <c r="H329" i="2"/>
  <c r="G418" i="1"/>
  <c r="G286" i="1"/>
  <c r="G207" i="1" s="1"/>
  <c r="G404" i="1"/>
  <c r="H197" i="2"/>
  <c r="H16" i="2"/>
  <c r="H357" i="2"/>
  <c r="H284" i="2"/>
  <c r="H77" i="2" l="1"/>
  <c r="H328" i="2"/>
  <c r="H40" i="2"/>
  <c r="H196" i="2"/>
  <c r="H195" i="2" s="1"/>
  <c r="H294" i="2"/>
  <c r="H293" i="2" s="1"/>
  <c r="H283" i="2"/>
  <c r="H15" i="2"/>
  <c r="H356" i="2"/>
  <c r="H39" i="2" l="1"/>
  <c r="H14" i="2"/>
  <c r="H29" i="2"/>
  <c r="H282" i="2"/>
  <c r="H281" i="2" l="1"/>
  <c r="H194" i="2"/>
  <c r="H38" i="2"/>
  <c r="H37" i="2" s="1"/>
  <c r="H28" i="2"/>
  <c r="H13" i="2" l="1"/>
  <c r="G198" i="1" l="1"/>
  <c r="G197" i="1" l="1"/>
  <c r="G193" i="1" s="1"/>
  <c r="G192" i="1" l="1"/>
  <c r="G133" i="1" l="1"/>
  <c r="G432" i="1" l="1"/>
</calcChain>
</file>

<file path=xl/sharedStrings.xml><?xml version="1.0" encoding="utf-8"?>
<sst xmlns="http://schemas.openxmlformats.org/spreadsheetml/2006/main" count="6198" uniqueCount="454">
  <si>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</si>
  <si>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</si>
  <si>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</si>
  <si>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</si>
  <si>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</si>
  <si>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</si>
  <si>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</si>
  <si>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</si>
  <si>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</si>
  <si>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</si>
  <si>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</si>
  <si>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</si>
  <si>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</si>
  <si>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</si>
  <si>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</si>
  <si>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</si>
  <si>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</si>
  <si>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</si>
  <si>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</si>
  <si>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</si>
  <si>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</si>
  <si>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</si>
  <si>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</si>
  <si>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</si>
  <si>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</si>
  <si>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</si>
  <si>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</si>
  <si>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</si>
  <si>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</si>
  <si>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</si>
  <si>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</si>
  <si>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</si>
  <si>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</si>
  <si>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</si>
  <si>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</si>
  <si>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</si>
  <si>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</si>
  <si>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</si>
  <si>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</si>
  <si>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</si>
  <si>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</si>
  <si>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</si>
  <si>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</si>
  <si>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</si>
  <si>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</si>
  <si>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</si>
  <si>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</si>
  <si>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</si>
  <si>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</si>
  <si>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</si>
  <si>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</si>
  <si>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</si>
  <si>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</si>
  <si>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</si>
  <si>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</si>
  <si>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</si>
  <si>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</si>
  <si>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</si>
  <si>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</si>
  <si>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</si>
  <si>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</si>
  <si>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</si>
  <si>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</si>
  <si>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</si>
  <si>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</si>
  <si>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</si>
  <si>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</si>
  <si>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</si>
  <si>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</si>
  <si>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</si>
  <si>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</si>
  <si>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</si>
  <si>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</si>
  <si>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</si>
  <si>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</si>
  <si>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</si>
  <si>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</si>
  <si>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</si>
  <si>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</si>
  <si>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</si>
  <si>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</si>
  <si>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</si>
  <si>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</si>
  <si>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</si>
  <si>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</si>
  <si>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</si>
  <si>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</si>
  <si>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</si>
  <si>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</si>
  <si>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</si>
  <si>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</si>
  <si>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</si>
  <si>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</si>
  <si>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</si>
  <si>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</si>
  <si>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</si>
  <si>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</si>
  <si>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</si>
  <si>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</si>
  <si>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</si>
  <si>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</si>
  <si>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</si>
  <si>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</si>
  <si>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</si>
  <si>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</si>
  <si>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</si>
  <si>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</si>
  <si>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</si>
  <si>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</si>
  <si>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</si>
  <si>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</si>
  <si>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</si>
  <si>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</si>
  <si>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</si>
  <si>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</si>
  <si>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</si>
  <si>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</si>
  <si>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</si>
  <si>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</si>
  <si>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</si>
  <si>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</si>
  <si>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</si>
  <si>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</si>
  <si>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</si>
  <si>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</si>
  <si>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</si>
  <si>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</si>
  <si>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</si>
  <si>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</si>
  <si>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</si>
  <si>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</si>
  <si>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</si>
  <si>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</si>
  <si>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</si>
  <si>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</si>
  <si>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</si>
  <si>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</si>
  <si>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</si>
  <si>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</si>
  <si>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</si>
  <si>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</si>
  <si>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</si>
  <si>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</si>
  <si>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</si>
  <si>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</si>
  <si>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</si>
  <si>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</si>
  <si>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</si>
  <si>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</si>
  <si>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</si>
  <si>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</si>
  <si>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</si>
  <si>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</si>
  <si>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</si>
  <si>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</si>
  <si>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</si>
  <si>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</si>
  <si>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</si>
  <si>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</si>
  <si>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</si>
  <si>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</si>
  <si>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</si>
  <si>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</si>
  <si>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</si>
  <si>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</si>
  <si>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</si>
  <si>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</si>
  <si>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</si>
  <si>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</si>
  <si>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</si>
  <si>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</si>
  <si>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</si>
  <si>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</si>
  <si>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</si>
  <si>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</si>
  <si>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</si>
  <si>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</si>
  <si>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</si>
  <si>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</si>
  <si>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</si>
  <si>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</si>
  <si>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</si>
  <si>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</si>
  <si>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</si>
  <si>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</si>
  <si>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</si>
  <si>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</si>
  <si>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</si>
  <si>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</si>
  <si>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</si>
  <si>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</si>
  <si>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</si>
  <si>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</si>
  <si>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</si>
  <si>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</si>
  <si>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</si>
  <si>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</si>
  <si>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</si>
  <si>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</si>
  <si>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</si>
  <si>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</si>
  <si>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</si>
  <si>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</si>
  <si>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</si>
  <si>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</si>
  <si>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</si>
  <si>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</si>
  <si>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</si>
  <si>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</si>
  <si>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</si>
  <si>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</si>
  <si>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</si>
  <si>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</si>
  <si>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</si>
  <si>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</si>
  <si>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</si>
  <si>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</si>
  <si>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</si>
  <si>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</si>
  <si>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</si>
  <si>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</si>
  <si>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</si>
  <si>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</si>
  <si>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</si>
  <si>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</si>
  <si>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</si>
  <si>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</si>
  <si>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</si>
  <si>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</si>
  <si>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</si>
  <si>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</si>
  <si>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</si>
  <si>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</si>
  <si>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</si>
  <si>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</si>
  <si>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</si>
  <si>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</si>
  <si>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</si>
  <si>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</si>
  <si>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</si>
  <si>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</si>
  <si>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</si>
  <si>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</si>
  <si>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</si>
  <si>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</si>
  <si>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</si>
  <si>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</si>
  <si>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</si>
  <si>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</si>
  <si>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</si>
  <si>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</si>
  <si>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</si>
  <si>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</si>
  <si>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</si>
  <si>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</si>
  <si>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</si>
  <si>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</si>
  <si>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</si>
  <si>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</si>
  <si>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</si>
  <si>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</si>
  <si>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</si>
  <si>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</si>
  <si>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</si>
  <si>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</si>
  <si>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</si>
  <si>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</si>
  <si>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</si>
  <si>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</si>
  <si>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</si>
  <si>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</si>
  <si>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</si>
  <si>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</si>
  <si>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</si>
  <si>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</si>
  <si>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</si>
  <si>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</si>
  <si>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</si>
  <si>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</si>
  <si>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</si>
  <si>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</si>
  <si>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</si>
  <si>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</si>
  <si>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</si>
  <si>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</si>
  <si>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</si>
  <si>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</si>
  <si>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</si>
  <si>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</si>
  <si>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</si>
  <si>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</si>
  <si>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</si>
  <si>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Государственная поддержка отрасли культуры за счет средств резервного фонда Правительства Российской Федерации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</si>
  <si>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</si>
  <si>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</si>
  <si>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</si>
  <si>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</si>
  <si>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с.Сетолово Почепского района Брянской области</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</si>
  <si>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</si>
  <si>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</si>
  <si>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</si>
  <si>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</si>
  <si>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</si>
  <si>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</si>
  <si>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</si>
  <si>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</si>
  <si>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</si>
  <si>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</si>
  <si>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</si>
  <si>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</si>
  <si>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</si>
  <si>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</si>
  <si>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</si>
  <si>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</si>
  <si>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</si>
  <si>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</si>
  <si>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</si>
  <si>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</si>
  <si>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</si>
  <si>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</si>
  <si>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</si>
  <si>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</si>
  <si>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</si>
  <si>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</si>
  <si>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</si>
  <si>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</si>
  <si>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</si>
  <si>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</si>
  <si>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</si>
  <si>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</si>
  <si>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</si>
  <si>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</si>
  <si>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</si>
  <si>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</si>
  <si>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</si>
  <si>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</si>
  <si>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</si>
  <si>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</si>
  <si>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</si>
  <si>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</si>
  <si>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</si>
  <si>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</si>
  <si>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</si>
  <si>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</si>
  <si>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</si>
  <si>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</si>
  <si>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</si>
  <si>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</si>
  <si>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</si>
  <si>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</si>
  <si>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</si>
  <si>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</si>
  <si>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</si>
  <si>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12412S3450</t>
  </si>
  <si>
    <t>1241281740</t>
  </si>
  <si>
    <t>121F552430</t>
  </si>
  <si>
    <t>0341282450</t>
  </si>
  <si>
    <t>0341216710</t>
  </si>
  <si>
    <t>0341216720</t>
  </si>
  <si>
    <t>0341216723</t>
  </si>
  <si>
    <t>10412L4970</t>
  </si>
  <si>
    <t>0341216722</t>
  </si>
  <si>
    <t>0441182330</t>
  </si>
  <si>
    <t>0941283330</t>
  </si>
  <si>
    <t>03412S1270</t>
  </si>
  <si>
    <t>0341283710</t>
  </si>
  <si>
    <t>124F552430</t>
  </si>
  <si>
    <t>04411S4820</t>
  </si>
  <si>
    <t>04411S4860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</si>
  <si>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</si>
  <si>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</si>
  <si>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</si>
  <si>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</si>
  <si>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</si>
  <si>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</si>
  <si>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</si>
  <si>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</si>
  <si>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</si>
  <si>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</si>
  <si>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</si>
  <si>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</si>
  <si>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</si>
  <si>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</si>
  <si>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55190</t>
  </si>
  <si>
    <t>S4860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</si>
  <si>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</si>
  <si>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</si>
  <si>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</si>
  <si>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</si>
  <si>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</si>
  <si>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</si>
  <si>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</si>
  <si>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</si>
  <si>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</si>
  <si>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</si>
  <si>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</si>
  <si>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</si>
  <si>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</si>
  <si>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</si>
  <si>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</si>
  <si>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</si>
  <si>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</si>
  <si>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</si>
  <si>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</si>
  <si>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</si>
  <si>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</si>
  <si>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</si>
  <si>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</si>
  <si>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</si>
  <si>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</si>
  <si>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</si>
  <si>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</si>
  <si>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</si>
  <si>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</si>
  <si>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</si>
  <si>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</si>
  <si>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</si>
  <si>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</si>
  <si>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</si>
  <si>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</si>
  <si>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</si>
  <si>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</si>
  <si>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</si>
  <si>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</si>
  <si>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</si>
  <si>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</si>
  <si>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</si>
  <si>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№2</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</si>
  <si>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</si>
  <si>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</si>
  <si>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</si>
  <si>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</si>
  <si>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</si>
  <si>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</si>
  <si>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</si>
  <si>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</si>
  <si>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</si>
  <si>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</si>
  <si>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 xml:space="preserve">   к постановлению   администрации     Почепского района                              </t>
  </si>
  <si>
    <t xml:space="preserve"> об     исполнении  бюджета Почепского муниципального района</t>
  </si>
  <si>
    <t xml:space="preserve"> Расходы бюджета Почепского муниципального района Брянской области по ведомственной структуре расходов </t>
  </si>
  <si>
    <t>за 1 полугодие 2022 года</t>
  </si>
  <si>
    <t xml:space="preserve">            Брянской области за 1 полугодие 2022 г."</t>
  </si>
  <si>
    <t>% исполнения к сводной бюджетной росписи</t>
  </si>
  <si>
    <t>Утверждено решением о бюджете на 2022 год</t>
  </si>
  <si>
    <t>Утверждено сводной бюджетной росписью на 2022 год</t>
  </si>
  <si>
    <t>Кассовое исполнение за 1 полугодие 2022 года</t>
  </si>
  <si>
    <t xml:space="preserve">Расходы  бюджета Почепского муниципального района Брянской области  по разделам, подразделам, целевым статьям </t>
  </si>
  <si>
    <t>группам и подгруппам видов  за 1 полугодие 2022 года</t>
  </si>
  <si>
    <t>(рублей)</t>
  </si>
  <si>
    <t>Приложение №3</t>
  </si>
  <si>
    <t>Расходы  бюджета Почепского муниципального района Брянской области  по муниципальным программам и непрограммным направлениям расходов за 1 полугодие 2022 года</t>
  </si>
  <si>
    <t xml:space="preserve">                 от 14.07.2022 г. № 1063 "Об утверждении  отчета   </t>
  </si>
  <si>
    <t xml:space="preserve">               от  14.07.2022 г.   № 1063  "Об утверждении  отчета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</si>
</sst>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0\ _₽_-;\-* #,##0.00\ _₽_-;_-* &quot;-&quot;??\ _₽_-;_-@_-"/>
    <numFmt numFmtId="165" formatCode="0.0"/>
  </numFmts>
  <fonts count="5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b/>
      <i/>
      <sz val="10.5"/>
      <name val="Arial Cyr"/>
      <charset val="204"/>
    </font>
    <font>
      <sz val="10"/>
      <color theme="1"/>
      <name val="Arial Cyr"/>
      <charset val="204"/>
    </font>
    <font>
      <b/>
      <sz val="10"/>
      <color theme="1"/>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C0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38">
    <xf numFmtId="0" fontId="0" fillId="0" borderId="0" xfId="0"/>
    <xf numFmtId="43" fontId="18" fillId="0" borderId="0" xfId="1" applyFont="1" applyBorder="1" applyAlignment="1">
      <alignment horizontal="right"/>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0" fontId="27" fillId="0" borderId="10" xfId="42" applyFont="1" applyBorder="1" applyAlignment="1">
      <alignment horizontal="center" vertical="center" wrapText="1" shrinkToFi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31" fillId="35" borderId="0" xfId="42" applyFont="1" applyFill="1" applyBorder="1" applyAlignment="1">
      <alignment wrapText="1"/>
    </xf>
    <xf numFmtId="43" fontId="21" fillId="34" borderId="0" xfId="48" applyFont="1" applyFill="1" applyAlignment="1"/>
    <xf numFmtId="0" fontId="49"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19" fillId="0" borderId="0" xfId="42" applyFont="1" applyAlignment="1">
      <alignment horizontal="center" wrapText="1"/>
    </xf>
    <xf numFmtId="0" fontId="0" fillId="0" borderId="0" xfId="0" applyAlignment="1">
      <alignment horizontal="center"/>
    </xf>
    <xf numFmtId="49" fontId="21" fillId="0" borderId="0" xfId="42" applyNumberFormat="1" applyFont="1" applyAlignment="1">
      <alignment horizontal="center"/>
    </xf>
    <xf numFmtId="165" fontId="37" fillId="0" borderId="10" xfId="0" applyNumberFormat="1" applyFont="1" applyBorder="1" applyAlignment="1">
      <alignment horizontal="center" vertical="center" wrapText="1"/>
    </xf>
    <xf numFmtId="0" fontId="37" fillId="0" borderId="10" xfId="0" applyFont="1" applyBorder="1" applyAlignment="1">
      <alignment horizontal="center" vertical="center" wrapText="1"/>
    </xf>
    <xf numFmtId="0" fontId="37" fillId="0" borderId="10" xfId="0" applyFont="1" applyBorder="1" applyAlignment="1">
      <alignment horizontal="center" wrapText="1"/>
    </xf>
    <xf numFmtId="0" fontId="50" fillId="0" borderId="0" xfId="0" applyFont="1" applyAlignment="1"/>
    <xf numFmtId="0" fontId="50" fillId="0" borderId="0" xfId="0" applyFont="1"/>
    <xf numFmtId="0" fontId="18" fillId="0" borderId="10" xfId="42" applyFont="1" applyBorder="1" applyAlignment="1">
      <alignment horizontal="center" vertical="center" wrapText="1"/>
    </xf>
    <xf numFmtId="165" fontId="50" fillId="0" borderId="0" xfId="0" applyNumberFormat="1" applyFont="1"/>
    <xf numFmtId="165" fontId="51" fillId="0" borderId="0" xfId="0" applyNumberFormat="1" applyFont="1"/>
    <xf numFmtId="0" fontId="19" fillId="0" borderId="0" xfId="42" applyFont="1" applyAlignment="1">
      <alignment horizontal="center" wrapText="1"/>
    </xf>
    <xf numFmtId="49" fontId="21" fillId="0" borderId="0" xfId="42" applyNumberFormat="1" applyFont="1" applyAlignment="1">
      <alignment horizontal="center"/>
    </xf>
    <xf numFmtId="0" fontId="0" fillId="0" borderId="0" xfId="0" applyAlignment="1">
      <alignment horizontal="center"/>
    </xf>
    <xf numFmtId="0" fontId="0" fillId="0" borderId="0" xfId="0" applyAlignment="1">
      <alignment horizontal="center" vertical="top"/>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60"/>
  <sheetViews>
    <sheetView tabSelected="1" zoomScale="80" zoomScaleNormal="80" workbookViewId="0">
      <selection activeCell="G4" sqref="G4:J4"/>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7" width="19.85546875" customWidth="1"/>
    <col min="8" max="8" width="19.140625" customWidth="1"/>
    <col min="9" max="9" width="18.85546875" customWidth="1"/>
    <col min="10" max="10" width="12.7109375" style="330" customWidth="1"/>
    <col min="12" max="12" width="19.28515625" customWidth="1"/>
    <col min="13" max="13" width="16.28515625" bestFit="1" customWidth="1"/>
  </cols>
  <sheetData>
    <row r="1" spans="1:10" ht="21" customHeight="1" x14ac:dyDescent="0.25">
      <c r="G1" s="335" t="s">
        <v>427</v>
      </c>
      <c r="H1" s="335"/>
      <c r="I1" s="335"/>
      <c r="J1" s="335"/>
    </row>
    <row r="2" spans="1:10" ht="21" customHeight="1" x14ac:dyDescent="0.25">
      <c r="G2" s="336" t="s">
        <v>438</v>
      </c>
      <c r="H2" s="336"/>
      <c r="I2" s="336"/>
      <c r="J2" s="336"/>
    </row>
    <row r="3" spans="1:10" ht="21" customHeight="1" x14ac:dyDescent="0.25">
      <c r="G3" s="336" t="s">
        <v>453</v>
      </c>
      <c r="H3" s="336"/>
      <c r="I3" s="336"/>
      <c r="J3" s="336"/>
    </row>
    <row r="4" spans="1:10" ht="21" customHeight="1" x14ac:dyDescent="0.25">
      <c r="G4" s="336" t="s">
        <v>439</v>
      </c>
      <c r="H4" s="336"/>
      <c r="I4" s="336"/>
      <c r="J4" s="336"/>
    </row>
    <row r="5" spans="1:10" ht="21" customHeight="1" x14ac:dyDescent="0.25">
      <c r="G5" s="210"/>
      <c r="H5" s="210" t="s">
        <v>442</v>
      </c>
      <c r="I5" s="210"/>
      <c r="J5" s="329"/>
    </row>
    <row r="6" spans="1:10" ht="21" customHeight="1" x14ac:dyDescent="0.3">
      <c r="I6" s="337"/>
      <c r="J6" s="337"/>
    </row>
    <row r="7" spans="1:10" ht="62.45" customHeight="1" x14ac:dyDescent="0.25">
      <c r="A7" s="334" t="s">
        <v>440</v>
      </c>
      <c r="B7" s="334"/>
      <c r="C7" s="334"/>
      <c r="D7" s="334"/>
      <c r="E7" s="334"/>
      <c r="F7" s="334"/>
      <c r="G7" s="334"/>
      <c r="H7" s="334"/>
      <c r="I7" s="334"/>
      <c r="J7" s="334"/>
    </row>
    <row r="8" spans="1:10" ht="23.45" customHeight="1" x14ac:dyDescent="0.25">
      <c r="A8" s="334" t="s">
        <v>441</v>
      </c>
      <c r="B8" s="334"/>
      <c r="C8" s="334"/>
      <c r="D8" s="334"/>
      <c r="E8" s="334"/>
      <c r="F8" s="334"/>
      <c r="G8" s="334"/>
      <c r="H8" s="334"/>
      <c r="I8" s="334"/>
      <c r="J8" s="334"/>
    </row>
    <row r="9" spans="1:10" ht="18" customHeight="1" x14ac:dyDescent="0.25">
      <c r="A9" s="323"/>
      <c r="B9" s="323"/>
      <c r="C9" s="87"/>
      <c r="D9" s="88"/>
      <c r="E9" s="88"/>
      <c r="F9" s="89"/>
      <c r="G9" s="223"/>
      <c r="I9" t="s">
        <v>287</v>
      </c>
    </row>
    <row r="10" spans="1:10" ht="14.45" x14ac:dyDescent="0.3">
      <c r="G10" s="210"/>
      <c r="H10" s="210"/>
      <c r="I10" s="210"/>
    </row>
    <row r="11" spans="1:10" ht="60" x14ac:dyDescent="0.25">
      <c r="A11" s="213" t="s">
        <v>0</v>
      </c>
      <c r="B11" s="211" t="s">
        <v>1</v>
      </c>
      <c r="C11" s="211" t="s">
        <v>2</v>
      </c>
      <c r="D11" s="212" t="s">
        <v>3</v>
      </c>
      <c r="E11" s="212" t="s">
        <v>4</v>
      </c>
      <c r="F11" s="212" t="s">
        <v>5</v>
      </c>
      <c r="G11" s="326" t="s">
        <v>444</v>
      </c>
      <c r="H11" s="326" t="s">
        <v>445</v>
      </c>
      <c r="I11" s="327" t="s">
        <v>446</v>
      </c>
      <c r="J11" s="327" t="s">
        <v>443</v>
      </c>
    </row>
    <row r="12" spans="1:10" ht="14.45" x14ac:dyDescent="0.3">
      <c r="A12" s="3">
        <v>1</v>
      </c>
      <c r="B12" s="2">
        <v>2</v>
      </c>
      <c r="C12" s="2">
        <v>3</v>
      </c>
      <c r="D12" s="2">
        <v>4</v>
      </c>
      <c r="E12" s="2">
        <v>5</v>
      </c>
      <c r="F12" s="2">
        <v>6</v>
      </c>
      <c r="G12" s="91">
        <v>7</v>
      </c>
      <c r="H12" s="91">
        <v>8</v>
      </c>
      <c r="I12" s="91">
        <v>9</v>
      </c>
      <c r="J12" s="331">
        <v>10</v>
      </c>
    </row>
    <row r="13" spans="1:10" ht="36" x14ac:dyDescent="0.25">
      <c r="A13" s="307" t="s">
        <v>281</v>
      </c>
      <c r="B13" s="48">
        <v>903</v>
      </c>
      <c r="C13" s="119" t="s">
        <v>6</v>
      </c>
      <c r="D13" s="122" t="s">
        <v>6</v>
      </c>
      <c r="E13" s="122" t="s">
        <v>106</v>
      </c>
      <c r="F13" s="122" t="s">
        <v>7</v>
      </c>
      <c r="G13" s="162">
        <f>SUM(G19+G105+G14)</f>
        <v>593781626.21000004</v>
      </c>
      <c r="H13" s="162">
        <f>SUM(H19+H105+H14)</f>
        <v>593781626.21000004</v>
      </c>
      <c r="I13" s="162">
        <f>SUM(I19+I105+I14)</f>
        <v>283236666.45999998</v>
      </c>
      <c r="J13" s="333">
        <f>SUM(I13/H13*100)</f>
        <v>47.700476733820146</v>
      </c>
    </row>
    <row r="14" spans="1:10" x14ac:dyDescent="0.25">
      <c r="A14" s="247" t="s">
        <v>52</v>
      </c>
      <c r="B14" s="249" t="s">
        <v>18</v>
      </c>
      <c r="C14" s="250" t="s">
        <v>39</v>
      </c>
      <c r="D14" s="250" t="s">
        <v>6</v>
      </c>
      <c r="E14" s="250" t="s">
        <v>106</v>
      </c>
      <c r="F14" s="250" t="s">
        <v>7</v>
      </c>
      <c r="G14" s="205">
        <f t="shared" ref="G14:I16" si="0">SUM(G15)</f>
        <v>100000</v>
      </c>
      <c r="H14" s="205">
        <f t="shared" si="0"/>
        <v>100000</v>
      </c>
      <c r="I14" s="205">
        <f t="shared" si="0"/>
        <v>100000</v>
      </c>
      <c r="J14" s="333">
        <f t="shared" ref="J14:J76" si="1">SUM(I14/H14*100)</f>
        <v>100</v>
      </c>
    </row>
    <row r="15" spans="1:10" ht="15.75" x14ac:dyDescent="0.25">
      <c r="A15" s="252" t="s">
        <v>155</v>
      </c>
      <c r="B15" s="253">
        <v>903</v>
      </c>
      <c r="C15" s="250" t="s">
        <v>39</v>
      </c>
      <c r="D15" s="250" t="s">
        <v>21</v>
      </c>
      <c r="E15" s="245" t="s">
        <v>106</v>
      </c>
      <c r="F15" s="244" t="s">
        <v>7</v>
      </c>
      <c r="G15" s="205">
        <f t="shared" si="0"/>
        <v>100000</v>
      </c>
      <c r="H15" s="205">
        <f t="shared" si="0"/>
        <v>100000</v>
      </c>
      <c r="I15" s="205">
        <f t="shared" si="0"/>
        <v>100000</v>
      </c>
      <c r="J15" s="333">
        <f t="shared" si="1"/>
        <v>100</v>
      </c>
    </row>
    <row r="16" spans="1:10" ht="26.25" x14ac:dyDescent="0.25">
      <c r="A16" s="200" t="s">
        <v>156</v>
      </c>
      <c r="B16" s="248">
        <v>903</v>
      </c>
      <c r="C16" s="250" t="s">
        <v>39</v>
      </c>
      <c r="D16" s="250" t="s">
        <v>21</v>
      </c>
      <c r="E16" s="245" t="s">
        <v>300</v>
      </c>
      <c r="F16" s="244" t="s">
        <v>7</v>
      </c>
      <c r="G16" s="205">
        <f>SUM(G17)</f>
        <v>100000</v>
      </c>
      <c r="H16" s="205">
        <f>SUM(H17)</f>
        <v>100000</v>
      </c>
      <c r="I16" s="205">
        <f t="shared" si="0"/>
        <v>100000</v>
      </c>
      <c r="J16" s="333">
        <f t="shared" si="1"/>
        <v>100</v>
      </c>
    </row>
    <row r="17" spans="1:10" ht="23.25" x14ac:dyDescent="0.25">
      <c r="A17" s="131" t="s">
        <v>291</v>
      </c>
      <c r="B17" s="4">
        <v>903</v>
      </c>
      <c r="C17" s="237" t="s">
        <v>39</v>
      </c>
      <c r="D17" s="237" t="s">
        <v>21</v>
      </c>
      <c r="E17" s="237" t="s">
        <v>300</v>
      </c>
      <c r="F17" s="145" t="s">
        <v>16</v>
      </c>
      <c r="G17" s="174">
        <f>SUM(G18:G18)</f>
        <v>100000</v>
      </c>
      <c r="H17" s="174">
        <f>SUM(H18:H18)</f>
        <v>100000</v>
      </c>
      <c r="I17" s="174">
        <f t="shared" ref="I17" si="2">SUM(I18:I18)</f>
        <v>100000</v>
      </c>
      <c r="J17" s="332">
        <f t="shared" si="1"/>
        <v>100</v>
      </c>
    </row>
    <row r="18" spans="1:10" x14ac:dyDescent="0.25">
      <c r="A18" s="235" t="s">
        <v>131</v>
      </c>
      <c r="B18" s="4">
        <v>903</v>
      </c>
      <c r="C18" s="237" t="s">
        <v>39</v>
      </c>
      <c r="D18" s="237" t="s">
        <v>21</v>
      </c>
      <c r="E18" s="237" t="s">
        <v>300</v>
      </c>
      <c r="F18" s="145" t="s">
        <v>130</v>
      </c>
      <c r="G18" s="174">
        <v>100000</v>
      </c>
      <c r="H18" s="174">
        <v>100000</v>
      </c>
      <c r="I18" s="174">
        <v>100000</v>
      </c>
      <c r="J18" s="332">
        <f t="shared" si="1"/>
        <v>100</v>
      </c>
    </row>
    <row r="19" spans="1:10" ht="18" x14ac:dyDescent="0.25">
      <c r="A19" s="254" t="s">
        <v>17</v>
      </c>
      <c r="B19" s="243" t="s">
        <v>18</v>
      </c>
      <c r="C19" s="243" t="s">
        <v>19</v>
      </c>
      <c r="D19" s="245" t="s">
        <v>6</v>
      </c>
      <c r="E19" s="245" t="s">
        <v>106</v>
      </c>
      <c r="F19" s="245" t="s">
        <v>7</v>
      </c>
      <c r="G19" s="205">
        <f>SUM(G20+G37+G85+G90+G78)</f>
        <v>588958561.21000004</v>
      </c>
      <c r="H19" s="205">
        <f>SUM(H20+H37+H85+H90+H78)</f>
        <v>588958561.21000004</v>
      </c>
      <c r="I19" s="205">
        <f>SUM(I20+I37+I85+I90+I78)</f>
        <v>281803790.68000001</v>
      </c>
      <c r="J19" s="333">
        <f t="shared" si="1"/>
        <v>47.847812943077258</v>
      </c>
    </row>
    <row r="20" spans="1:10" x14ac:dyDescent="0.25">
      <c r="A20" s="255" t="s">
        <v>20</v>
      </c>
      <c r="B20" s="253">
        <v>903</v>
      </c>
      <c r="C20" s="243" t="s">
        <v>19</v>
      </c>
      <c r="D20" s="245" t="s">
        <v>21</v>
      </c>
      <c r="E20" s="245" t="s">
        <v>106</v>
      </c>
      <c r="F20" s="244" t="s">
        <v>7</v>
      </c>
      <c r="G20" s="205">
        <f>SUM(G21+G25+G33)</f>
        <v>154413255.47999999</v>
      </c>
      <c r="H20" s="205">
        <f>SUM(H21+H25+H33)</f>
        <v>154413255.47999999</v>
      </c>
      <c r="I20" s="205">
        <f t="shared" ref="I20" si="3">SUM(I21+I25+I33)</f>
        <v>64532454.399999999</v>
      </c>
      <c r="J20" s="333">
        <f t="shared" si="1"/>
        <v>41.792043176214499</v>
      </c>
    </row>
    <row r="21" spans="1:10" s="283" customFormat="1" x14ac:dyDescent="0.25">
      <c r="A21" s="227" t="s">
        <v>157</v>
      </c>
      <c r="B21" s="253">
        <v>903</v>
      </c>
      <c r="C21" s="243" t="s">
        <v>19</v>
      </c>
      <c r="D21" s="245" t="s">
        <v>21</v>
      </c>
      <c r="E21" s="245" t="s">
        <v>301</v>
      </c>
      <c r="F21" s="244" t="s">
        <v>7</v>
      </c>
      <c r="G21" s="205">
        <f>SUM(G22)</f>
        <v>29691116.390000001</v>
      </c>
      <c r="H21" s="205">
        <f>SUM(H22)</f>
        <v>29691116.390000001</v>
      </c>
      <c r="I21" s="205">
        <f t="shared" ref="I21" si="4">SUM(I22)</f>
        <v>13938830.57</v>
      </c>
      <c r="J21" s="333">
        <f t="shared" si="1"/>
        <v>46.946131586667491</v>
      </c>
    </row>
    <row r="22" spans="1:10" ht="23.25" x14ac:dyDescent="0.25">
      <c r="A22" s="131" t="s">
        <v>291</v>
      </c>
      <c r="B22" s="4">
        <v>903</v>
      </c>
      <c r="C22" s="145" t="s">
        <v>19</v>
      </c>
      <c r="D22" s="146" t="s">
        <v>21</v>
      </c>
      <c r="E22" s="146" t="s">
        <v>301</v>
      </c>
      <c r="F22" s="145" t="s">
        <v>16</v>
      </c>
      <c r="G22" s="174">
        <f>SUM(G23:G24)</f>
        <v>29691116.390000001</v>
      </c>
      <c r="H22" s="174">
        <f>SUM(H23:H24)</f>
        <v>29691116.390000001</v>
      </c>
      <c r="I22" s="174">
        <f t="shared" ref="I22" si="5">SUM(I23:I24)</f>
        <v>13938830.57</v>
      </c>
      <c r="J22" s="332">
        <f t="shared" si="1"/>
        <v>46.946131586667491</v>
      </c>
    </row>
    <row r="23" spans="1:10" x14ac:dyDescent="0.25">
      <c r="A23" s="235" t="s">
        <v>131</v>
      </c>
      <c r="B23" s="4">
        <v>903</v>
      </c>
      <c r="C23" s="145" t="s">
        <v>19</v>
      </c>
      <c r="D23" s="146" t="s">
        <v>21</v>
      </c>
      <c r="E23" s="146" t="s">
        <v>301</v>
      </c>
      <c r="F23" s="145" t="s">
        <v>130</v>
      </c>
      <c r="G23" s="174">
        <v>26033996.690000001</v>
      </c>
      <c r="H23" s="174">
        <v>26033996.690000001</v>
      </c>
      <c r="I23" s="174">
        <v>13938830.57</v>
      </c>
      <c r="J23" s="332">
        <f t="shared" si="1"/>
        <v>53.54087862872813</v>
      </c>
    </row>
    <row r="24" spans="1:10" x14ac:dyDescent="0.25">
      <c r="A24" s="131" t="s">
        <v>133</v>
      </c>
      <c r="B24" s="4">
        <v>903</v>
      </c>
      <c r="C24" s="145" t="s">
        <v>19</v>
      </c>
      <c r="D24" s="146" t="s">
        <v>21</v>
      </c>
      <c r="E24" s="146" t="s">
        <v>301</v>
      </c>
      <c r="F24" s="145" t="s">
        <v>132</v>
      </c>
      <c r="G24" s="174">
        <v>3657119.7</v>
      </c>
      <c r="H24" s="174">
        <v>3657119.7</v>
      </c>
      <c r="I24" s="174"/>
      <c r="J24" s="332">
        <f t="shared" si="1"/>
        <v>0</v>
      </c>
    </row>
    <row r="25" spans="1:10" s="283" customFormat="1" ht="26.25" x14ac:dyDescent="0.25">
      <c r="A25" s="227" t="s">
        <v>224</v>
      </c>
      <c r="B25" s="253">
        <v>903</v>
      </c>
      <c r="C25" s="243" t="s">
        <v>19</v>
      </c>
      <c r="D25" s="244" t="s">
        <v>21</v>
      </c>
      <c r="E25" s="245" t="s">
        <v>302</v>
      </c>
      <c r="F25" s="244" t="s">
        <v>7</v>
      </c>
      <c r="G25" s="205">
        <f>SUM(G26+G30)</f>
        <v>123842000</v>
      </c>
      <c r="H25" s="205">
        <f>SUM(H26+H30)</f>
        <v>123842000</v>
      </c>
      <c r="I25" s="205">
        <f t="shared" ref="I25" si="6">SUM(I26+I30)</f>
        <v>50593623.829999998</v>
      </c>
      <c r="J25" s="333">
        <f t="shared" si="1"/>
        <v>40.853364633969086</v>
      </c>
    </row>
    <row r="26" spans="1:10" ht="192" x14ac:dyDescent="0.25">
      <c r="A26" s="227" t="s">
        <v>242</v>
      </c>
      <c r="B26" s="4">
        <v>903</v>
      </c>
      <c r="C26" s="145" t="s">
        <v>19</v>
      </c>
      <c r="D26" s="236" t="s">
        <v>21</v>
      </c>
      <c r="E26" s="146" t="s">
        <v>303</v>
      </c>
      <c r="F26" s="236" t="s">
        <v>7</v>
      </c>
      <c r="G26" s="174">
        <f t="shared" ref="G26:I31" si="7">SUM(G27)</f>
        <v>123057200</v>
      </c>
      <c r="H26" s="174">
        <f t="shared" si="7"/>
        <v>123057200</v>
      </c>
      <c r="I26" s="174">
        <f t="shared" si="7"/>
        <v>50250523.829999998</v>
      </c>
      <c r="J26" s="332">
        <f t="shared" si="1"/>
        <v>40.835094435758329</v>
      </c>
    </row>
    <row r="27" spans="1:10" ht="23.25" x14ac:dyDescent="0.25">
      <c r="A27" s="131" t="s">
        <v>291</v>
      </c>
      <c r="B27" s="4">
        <v>903</v>
      </c>
      <c r="C27" s="145" t="s">
        <v>19</v>
      </c>
      <c r="D27" s="236" t="s">
        <v>21</v>
      </c>
      <c r="E27" s="146" t="s">
        <v>303</v>
      </c>
      <c r="F27" s="145" t="s">
        <v>16</v>
      </c>
      <c r="G27" s="174">
        <f>SUM(G28:G29)</f>
        <v>123057200</v>
      </c>
      <c r="H27" s="174">
        <f>SUM(H28:H29)</f>
        <v>123057200</v>
      </c>
      <c r="I27" s="174">
        <f t="shared" ref="I27" si="8">SUM(I28:I29)</f>
        <v>50250523.829999998</v>
      </c>
      <c r="J27" s="332">
        <f t="shared" si="1"/>
        <v>40.835094435758329</v>
      </c>
    </row>
    <row r="28" spans="1:10" x14ac:dyDescent="0.25">
      <c r="A28" s="235" t="s">
        <v>131</v>
      </c>
      <c r="B28" s="4">
        <v>903</v>
      </c>
      <c r="C28" s="145" t="s">
        <v>19</v>
      </c>
      <c r="D28" s="236" t="s">
        <v>21</v>
      </c>
      <c r="E28" s="146" t="s">
        <v>303</v>
      </c>
      <c r="F28" s="145" t="s">
        <v>130</v>
      </c>
      <c r="G28" s="174">
        <v>105745000</v>
      </c>
      <c r="H28" s="174">
        <v>105745000</v>
      </c>
      <c r="I28" s="174">
        <v>50250523.829999998</v>
      </c>
      <c r="J28" s="332">
        <f t="shared" si="1"/>
        <v>47.520472674830962</v>
      </c>
    </row>
    <row r="29" spans="1:10" x14ac:dyDescent="0.25">
      <c r="A29" s="131" t="s">
        <v>133</v>
      </c>
      <c r="B29" s="4">
        <v>903</v>
      </c>
      <c r="C29" s="145" t="s">
        <v>19</v>
      </c>
      <c r="D29" s="236" t="s">
        <v>21</v>
      </c>
      <c r="E29" s="146" t="s">
        <v>303</v>
      </c>
      <c r="F29" s="145" t="s">
        <v>132</v>
      </c>
      <c r="G29" s="174">
        <v>17312200</v>
      </c>
      <c r="H29" s="174">
        <v>17312200</v>
      </c>
      <c r="I29" s="174"/>
      <c r="J29" s="332">
        <f t="shared" si="1"/>
        <v>0</v>
      </c>
    </row>
    <row r="30" spans="1:10" ht="90" x14ac:dyDescent="0.25">
      <c r="A30" s="227" t="s">
        <v>241</v>
      </c>
      <c r="B30" s="4">
        <v>903</v>
      </c>
      <c r="C30" s="145" t="s">
        <v>19</v>
      </c>
      <c r="D30" s="236" t="s">
        <v>21</v>
      </c>
      <c r="E30" s="146" t="s">
        <v>304</v>
      </c>
      <c r="F30" s="236" t="s">
        <v>7</v>
      </c>
      <c r="G30" s="174">
        <f t="shared" si="7"/>
        <v>784800</v>
      </c>
      <c r="H30" s="174">
        <f t="shared" si="7"/>
        <v>784800</v>
      </c>
      <c r="I30" s="174">
        <f t="shared" si="7"/>
        <v>343100</v>
      </c>
      <c r="J30" s="332">
        <f t="shared" si="1"/>
        <v>43.718144750254837</v>
      </c>
    </row>
    <row r="31" spans="1:10" ht="23.25" x14ac:dyDescent="0.25">
      <c r="A31" s="131" t="s">
        <v>291</v>
      </c>
      <c r="B31" s="4">
        <v>903</v>
      </c>
      <c r="C31" s="145" t="s">
        <v>19</v>
      </c>
      <c r="D31" s="236" t="s">
        <v>21</v>
      </c>
      <c r="E31" s="146" t="s">
        <v>304</v>
      </c>
      <c r="F31" s="145" t="s">
        <v>16</v>
      </c>
      <c r="G31" s="174">
        <f t="shared" si="7"/>
        <v>784800</v>
      </c>
      <c r="H31" s="174">
        <f t="shared" si="7"/>
        <v>784800</v>
      </c>
      <c r="I31" s="174">
        <f t="shared" si="7"/>
        <v>343100</v>
      </c>
      <c r="J31" s="332">
        <f t="shared" si="1"/>
        <v>43.718144750254837</v>
      </c>
    </row>
    <row r="32" spans="1:10" x14ac:dyDescent="0.25">
      <c r="A32" s="235" t="s">
        <v>131</v>
      </c>
      <c r="B32" s="4">
        <v>903</v>
      </c>
      <c r="C32" s="145" t="s">
        <v>19</v>
      </c>
      <c r="D32" s="236" t="s">
        <v>21</v>
      </c>
      <c r="E32" s="146" t="s">
        <v>304</v>
      </c>
      <c r="F32" s="145" t="s">
        <v>130</v>
      </c>
      <c r="G32" s="174">
        <v>784800</v>
      </c>
      <c r="H32" s="174">
        <v>784800</v>
      </c>
      <c r="I32" s="174">
        <v>343100</v>
      </c>
      <c r="J32" s="332">
        <f t="shared" si="1"/>
        <v>43.718144750254837</v>
      </c>
    </row>
    <row r="33" spans="1:10" ht="26.25" x14ac:dyDescent="0.25">
      <c r="A33" s="200" t="s">
        <v>234</v>
      </c>
      <c r="B33" s="248">
        <v>903</v>
      </c>
      <c r="C33" s="249" t="s">
        <v>19</v>
      </c>
      <c r="D33" s="259" t="s">
        <v>21</v>
      </c>
      <c r="E33" s="250" t="s">
        <v>368</v>
      </c>
      <c r="F33" s="249" t="s">
        <v>7</v>
      </c>
      <c r="G33" s="205">
        <f>SUM(G34)</f>
        <v>880139.09</v>
      </c>
      <c r="H33" s="205">
        <f>SUM(H34)</f>
        <v>880139.09</v>
      </c>
      <c r="I33" s="205">
        <f t="shared" ref="I33" si="9">SUM(I34)</f>
        <v>0</v>
      </c>
      <c r="J33" s="333">
        <f t="shared" si="1"/>
        <v>0</v>
      </c>
    </row>
    <row r="34" spans="1:10" ht="23.25" x14ac:dyDescent="0.25">
      <c r="A34" s="131" t="s">
        <v>291</v>
      </c>
      <c r="B34" s="4">
        <v>903</v>
      </c>
      <c r="C34" s="145" t="s">
        <v>19</v>
      </c>
      <c r="D34" s="236" t="s">
        <v>21</v>
      </c>
      <c r="E34" s="237" t="s">
        <v>368</v>
      </c>
      <c r="F34" s="145" t="s">
        <v>16</v>
      </c>
      <c r="G34" s="174">
        <f>SUM(G35 )</f>
        <v>880139.09</v>
      </c>
      <c r="H34" s="174">
        <f>SUM(H35 )</f>
        <v>880139.09</v>
      </c>
      <c r="I34" s="174">
        <f t="shared" ref="I34" si="10">SUM(I35 )</f>
        <v>0</v>
      </c>
      <c r="J34" s="332">
        <f t="shared" si="1"/>
        <v>0</v>
      </c>
    </row>
    <row r="35" spans="1:10" x14ac:dyDescent="0.25">
      <c r="A35" s="235" t="s">
        <v>131</v>
      </c>
      <c r="B35" s="4">
        <v>903</v>
      </c>
      <c r="C35" s="145" t="s">
        <v>19</v>
      </c>
      <c r="D35" s="146" t="s">
        <v>21</v>
      </c>
      <c r="E35" s="237" t="s">
        <v>368</v>
      </c>
      <c r="F35" s="145" t="s">
        <v>130</v>
      </c>
      <c r="G35" s="174">
        <v>880139.09</v>
      </c>
      <c r="H35" s="174">
        <v>880139.09</v>
      </c>
      <c r="I35" s="174"/>
      <c r="J35" s="332">
        <f t="shared" si="1"/>
        <v>0</v>
      </c>
    </row>
    <row r="36" spans="1:10" x14ac:dyDescent="0.25">
      <c r="A36" s="235"/>
      <c r="B36" s="4"/>
      <c r="C36" s="145"/>
      <c r="D36" s="236"/>
      <c r="E36" s="146"/>
      <c r="F36" s="145"/>
      <c r="G36" s="174"/>
      <c r="H36" s="174"/>
      <c r="I36" s="174"/>
      <c r="J36" s="332"/>
    </row>
    <row r="37" spans="1:10" x14ac:dyDescent="0.25">
      <c r="A37" s="255" t="s">
        <v>22</v>
      </c>
      <c r="B37" s="253">
        <v>903</v>
      </c>
      <c r="C37" s="243" t="s">
        <v>19</v>
      </c>
      <c r="D37" s="245" t="s">
        <v>23</v>
      </c>
      <c r="E37" s="245" t="s">
        <v>106</v>
      </c>
      <c r="F37" s="244" t="s">
        <v>7</v>
      </c>
      <c r="G37" s="205">
        <f>SUM(G38+G42+G54+G58+G61+G64+G68+G75+G51+G72)</f>
        <v>362198135.73000002</v>
      </c>
      <c r="H37" s="205">
        <f>SUM(H38+H42+H54+H58+H61+H64+H68+H75+H51+H72)</f>
        <v>362198135.73000002</v>
      </c>
      <c r="I37" s="205">
        <f>SUM(I38+I42+I54+I58+I61+I64+I68+I75+I51+I72)</f>
        <v>184002428.91</v>
      </c>
      <c r="J37" s="333">
        <f t="shared" si="1"/>
        <v>50.801594695993771</v>
      </c>
    </row>
    <row r="38" spans="1:10" x14ac:dyDescent="0.25">
      <c r="A38" s="256" t="s">
        <v>24</v>
      </c>
      <c r="B38" s="257">
        <v>903</v>
      </c>
      <c r="C38" s="238" t="s">
        <v>19</v>
      </c>
      <c r="D38" s="237" t="s">
        <v>23</v>
      </c>
      <c r="E38" s="237" t="s">
        <v>305</v>
      </c>
      <c r="F38" s="239" t="s">
        <v>7</v>
      </c>
      <c r="G38" s="174">
        <f>SUM(G39)</f>
        <v>52648834.289999999</v>
      </c>
      <c r="H38" s="174">
        <f>SUM(H39)</f>
        <v>52648834.289999999</v>
      </c>
      <c r="I38" s="174">
        <f t="shared" ref="I38" si="11">SUM(I39)</f>
        <v>31733889.490000002</v>
      </c>
      <c r="J38" s="332">
        <f t="shared" si="1"/>
        <v>60.274628902899494</v>
      </c>
    </row>
    <row r="39" spans="1:10" s="283" customFormat="1" ht="23.25" x14ac:dyDescent="0.25">
      <c r="A39" s="131" t="s">
        <v>291</v>
      </c>
      <c r="B39" s="4">
        <v>903</v>
      </c>
      <c r="C39" s="145" t="s">
        <v>19</v>
      </c>
      <c r="D39" s="146" t="s">
        <v>23</v>
      </c>
      <c r="E39" s="237" t="s">
        <v>305</v>
      </c>
      <c r="F39" s="145" t="s">
        <v>16</v>
      </c>
      <c r="G39" s="174">
        <f>SUM(G40+G41)</f>
        <v>52648834.289999999</v>
      </c>
      <c r="H39" s="174">
        <f>SUM(H40+H41)</f>
        <v>52648834.289999999</v>
      </c>
      <c r="I39" s="174">
        <f t="shared" ref="I39" si="12">SUM(I40+I41)</f>
        <v>31733889.490000002</v>
      </c>
      <c r="J39" s="332">
        <f t="shared" si="1"/>
        <v>60.274628902899494</v>
      </c>
    </row>
    <row r="40" spans="1:10" x14ac:dyDescent="0.25">
      <c r="A40" s="235" t="s">
        <v>131</v>
      </c>
      <c r="B40" s="4">
        <v>903</v>
      </c>
      <c r="C40" s="145" t="s">
        <v>19</v>
      </c>
      <c r="D40" s="146" t="s">
        <v>23</v>
      </c>
      <c r="E40" s="237" t="s">
        <v>305</v>
      </c>
      <c r="F40" s="145" t="s">
        <v>130</v>
      </c>
      <c r="G40" s="174">
        <v>39356599.979999997</v>
      </c>
      <c r="H40" s="174">
        <v>39356599.979999997</v>
      </c>
      <c r="I40" s="174">
        <v>23572278.23</v>
      </c>
      <c r="J40" s="332">
        <f t="shared" si="1"/>
        <v>59.894092075989334</v>
      </c>
    </row>
    <row r="41" spans="1:10" x14ac:dyDescent="0.25">
      <c r="A41" s="131" t="s">
        <v>133</v>
      </c>
      <c r="B41" s="4">
        <v>903</v>
      </c>
      <c r="C41" s="145" t="s">
        <v>19</v>
      </c>
      <c r="D41" s="146" t="s">
        <v>23</v>
      </c>
      <c r="E41" s="237" t="s">
        <v>305</v>
      </c>
      <c r="F41" s="145" t="s">
        <v>132</v>
      </c>
      <c r="G41" s="174">
        <v>13292234.310000001</v>
      </c>
      <c r="H41" s="174">
        <v>13292234.310000001</v>
      </c>
      <c r="I41" s="174">
        <v>8161611.2599999998</v>
      </c>
      <c r="J41" s="332">
        <f t="shared" si="1"/>
        <v>61.40134961253176</v>
      </c>
    </row>
    <row r="42" spans="1:10" ht="26.25" x14ac:dyDescent="0.25">
      <c r="A42" s="227" t="s">
        <v>224</v>
      </c>
      <c r="B42" s="253">
        <v>903</v>
      </c>
      <c r="C42" s="243" t="s">
        <v>19</v>
      </c>
      <c r="D42" s="244" t="s">
        <v>23</v>
      </c>
      <c r="E42" s="245" t="s">
        <v>302</v>
      </c>
      <c r="F42" s="243" t="s">
        <v>7</v>
      </c>
      <c r="G42" s="205">
        <f>SUM(G43+G47)</f>
        <v>228352002</v>
      </c>
      <c r="H42" s="205">
        <f>SUM(H43+H47)</f>
        <v>228352002</v>
      </c>
      <c r="I42" s="205">
        <f t="shared" ref="I42" si="13">SUM(I43+I47)</f>
        <v>120167251.17</v>
      </c>
      <c r="J42" s="333">
        <f t="shared" si="1"/>
        <v>52.623690669460387</v>
      </c>
    </row>
    <row r="43" spans="1:10" ht="77.25" x14ac:dyDescent="0.25">
      <c r="A43" s="227" t="s">
        <v>240</v>
      </c>
      <c r="B43" s="4">
        <v>903</v>
      </c>
      <c r="C43" s="145" t="s">
        <v>19</v>
      </c>
      <c r="D43" s="236" t="s">
        <v>23</v>
      </c>
      <c r="E43" s="146" t="s">
        <v>306</v>
      </c>
      <c r="F43" s="145" t="s">
        <v>7</v>
      </c>
      <c r="G43" s="174">
        <f>SUM(G44)</f>
        <v>223607202</v>
      </c>
      <c r="H43" s="174">
        <f>SUM(H44)</f>
        <v>223607202</v>
      </c>
      <c r="I43" s="174">
        <f t="shared" ref="I43" si="14">SUM(I44)</f>
        <v>117834351.17</v>
      </c>
      <c r="J43" s="332">
        <f t="shared" si="1"/>
        <v>52.697028591234726</v>
      </c>
    </row>
    <row r="44" spans="1:10" ht="23.25" x14ac:dyDescent="0.25">
      <c r="A44" s="131" t="s">
        <v>291</v>
      </c>
      <c r="B44" s="4">
        <v>903</v>
      </c>
      <c r="C44" s="145" t="s">
        <v>19</v>
      </c>
      <c r="D44" s="236" t="s">
        <v>23</v>
      </c>
      <c r="E44" s="146" t="s">
        <v>306</v>
      </c>
      <c r="F44" s="145" t="s">
        <v>16</v>
      </c>
      <c r="G44" s="174">
        <f>SUM(G45:G46)</f>
        <v>223607202</v>
      </c>
      <c r="H44" s="174">
        <f>SUM(H45:H46)</f>
        <v>223607202</v>
      </c>
      <c r="I44" s="174">
        <f t="shared" ref="I44" si="15">SUM(I45:I46)</f>
        <v>117834351.17</v>
      </c>
      <c r="J44" s="332">
        <f t="shared" si="1"/>
        <v>52.697028591234726</v>
      </c>
    </row>
    <row r="45" spans="1:10" x14ac:dyDescent="0.25">
      <c r="A45" s="235" t="s">
        <v>131</v>
      </c>
      <c r="B45" s="4">
        <v>903</v>
      </c>
      <c r="C45" s="145" t="s">
        <v>19</v>
      </c>
      <c r="D45" s="236" t="s">
        <v>23</v>
      </c>
      <c r="E45" s="146" t="s">
        <v>306</v>
      </c>
      <c r="F45" s="145" t="s">
        <v>130</v>
      </c>
      <c r="G45" s="174">
        <v>167199102</v>
      </c>
      <c r="H45" s="174">
        <v>167199102</v>
      </c>
      <c r="I45" s="174">
        <v>87072850.430000007</v>
      </c>
      <c r="J45" s="332">
        <f t="shared" si="1"/>
        <v>52.077343351999581</v>
      </c>
    </row>
    <row r="46" spans="1:10" x14ac:dyDescent="0.25">
      <c r="A46" s="131" t="s">
        <v>133</v>
      </c>
      <c r="B46" s="4">
        <v>903</v>
      </c>
      <c r="C46" s="145" t="s">
        <v>19</v>
      </c>
      <c r="D46" s="236" t="s">
        <v>23</v>
      </c>
      <c r="E46" s="146" t="s">
        <v>306</v>
      </c>
      <c r="F46" s="145" t="s">
        <v>132</v>
      </c>
      <c r="G46" s="174">
        <v>56408100</v>
      </c>
      <c r="H46" s="174">
        <v>56408100</v>
      </c>
      <c r="I46" s="174">
        <v>30761500.739999998</v>
      </c>
      <c r="J46" s="332">
        <f t="shared" si="1"/>
        <v>54.533835991639499</v>
      </c>
    </row>
    <row r="47" spans="1:10" ht="90" x14ac:dyDescent="0.25">
      <c r="A47" s="227" t="s">
        <v>241</v>
      </c>
      <c r="B47" s="4">
        <v>903</v>
      </c>
      <c r="C47" s="145" t="s">
        <v>19</v>
      </c>
      <c r="D47" s="236" t="s">
        <v>23</v>
      </c>
      <c r="E47" s="146" t="s">
        <v>304</v>
      </c>
      <c r="F47" s="145" t="s">
        <v>7</v>
      </c>
      <c r="G47" s="174">
        <f>SUM(G48)</f>
        <v>4744800</v>
      </c>
      <c r="H47" s="174">
        <f>SUM(H48)</f>
        <v>4744800</v>
      </c>
      <c r="I47" s="174">
        <f t="shared" ref="I47" si="16">SUM(I48)</f>
        <v>2332900</v>
      </c>
      <c r="J47" s="332">
        <f t="shared" si="1"/>
        <v>49.167509694823806</v>
      </c>
    </row>
    <row r="48" spans="1:10" ht="23.25" x14ac:dyDescent="0.25">
      <c r="A48" s="131" t="s">
        <v>291</v>
      </c>
      <c r="B48" s="4">
        <v>903</v>
      </c>
      <c r="C48" s="145" t="s">
        <v>19</v>
      </c>
      <c r="D48" s="236" t="s">
        <v>23</v>
      </c>
      <c r="E48" s="146" t="s">
        <v>304</v>
      </c>
      <c r="F48" s="145" t="s">
        <v>16</v>
      </c>
      <c r="G48" s="174">
        <f>SUM(G49:G50)</f>
        <v>4744800</v>
      </c>
      <c r="H48" s="174">
        <f>SUM(H49:H50)</f>
        <v>4744800</v>
      </c>
      <c r="I48" s="174">
        <f t="shared" ref="I48" si="17">SUM(I49:I50)</f>
        <v>2332900</v>
      </c>
      <c r="J48" s="332">
        <f t="shared" si="1"/>
        <v>49.167509694823806</v>
      </c>
    </row>
    <row r="49" spans="1:10" x14ac:dyDescent="0.25">
      <c r="A49" s="235" t="s">
        <v>131</v>
      </c>
      <c r="B49" s="4">
        <v>903</v>
      </c>
      <c r="C49" s="145" t="s">
        <v>19</v>
      </c>
      <c r="D49" s="236" t="s">
        <v>23</v>
      </c>
      <c r="E49" s="146" t="s">
        <v>304</v>
      </c>
      <c r="F49" s="145" t="s">
        <v>130</v>
      </c>
      <c r="G49" s="174">
        <v>4232400</v>
      </c>
      <c r="H49" s="174">
        <v>4232400</v>
      </c>
      <c r="I49" s="174">
        <v>2095300</v>
      </c>
      <c r="J49" s="332">
        <f t="shared" si="1"/>
        <v>49.506190341177579</v>
      </c>
    </row>
    <row r="50" spans="1:10" x14ac:dyDescent="0.25">
      <c r="A50" s="131" t="s">
        <v>133</v>
      </c>
      <c r="B50" s="4">
        <v>903</v>
      </c>
      <c r="C50" s="145" t="s">
        <v>19</v>
      </c>
      <c r="D50" s="236" t="s">
        <v>23</v>
      </c>
      <c r="E50" s="146" t="s">
        <v>304</v>
      </c>
      <c r="F50" s="145" t="s">
        <v>132</v>
      </c>
      <c r="G50" s="174">
        <v>512400</v>
      </c>
      <c r="H50" s="174">
        <v>512400</v>
      </c>
      <c r="I50" s="174">
        <v>237600</v>
      </c>
      <c r="J50" s="332">
        <f t="shared" si="1"/>
        <v>46.370023419203747</v>
      </c>
    </row>
    <row r="51" spans="1:10" x14ac:dyDescent="0.25">
      <c r="A51" s="200" t="s">
        <v>289</v>
      </c>
      <c r="B51" s="248">
        <v>903</v>
      </c>
      <c r="C51" s="249" t="s">
        <v>19</v>
      </c>
      <c r="D51" s="259" t="s">
        <v>23</v>
      </c>
      <c r="E51" s="250" t="s">
        <v>288</v>
      </c>
      <c r="F51" s="249" t="s">
        <v>7</v>
      </c>
      <c r="G51" s="205">
        <f>SUM(G52)</f>
        <v>7301265.6600000001</v>
      </c>
      <c r="H51" s="205">
        <f>SUM(H52)</f>
        <v>7301265.6600000001</v>
      </c>
      <c r="I51" s="205">
        <f t="shared" ref="I51:I52" si="18">SUM(I52)</f>
        <v>0</v>
      </c>
      <c r="J51" s="333">
        <f t="shared" si="1"/>
        <v>0</v>
      </c>
    </row>
    <row r="52" spans="1:10" ht="23.25" x14ac:dyDescent="0.25">
      <c r="A52" s="131" t="s">
        <v>291</v>
      </c>
      <c r="B52" s="4">
        <v>903</v>
      </c>
      <c r="C52" s="145" t="s">
        <v>19</v>
      </c>
      <c r="D52" s="236" t="s">
        <v>23</v>
      </c>
      <c r="E52" s="237" t="s">
        <v>288</v>
      </c>
      <c r="F52" s="145" t="s">
        <v>16</v>
      </c>
      <c r="G52" s="174">
        <f>SUM(G53)</f>
        <v>7301265.6600000001</v>
      </c>
      <c r="H52" s="174">
        <f>SUM(H53)</f>
        <v>7301265.6600000001</v>
      </c>
      <c r="I52" s="174">
        <f t="shared" si="18"/>
        <v>0</v>
      </c>
      <c r="J52" s="332">
        <f t="shared" si="1"/>
        <v>0</v>
      </c>
    </row>
    <row r="53" spans="1:10" x14ac:dyDescent="0.25">
      <c r="A53" s="235" t="s">
        <v>131</v>
      </c>
      <c r="B53" s="4">
        <v>903</v>
      </c>
      <c r="C53" s="145" t="s">
        <v>19</v>
      </c>
      <c r="D53" s="146" t="s">
        <v>23</v>
      </c>
      <c r="E53" s="237" t="s">
        <v>288</v>
      </c>
      <c r="F53" s="145" t="s">
        <v>130</v>
      </c>
      <c r="G53" s="174">
        <v>7301265.6600000001</v>
      </c>
      <c r="H53" s="174">
        <v>7301265.6600000001</v>
      </c>
      <c r="I53" s="174"/>
      <c r="J53" s="332">
        <f t="shared" si="1"/>
        <v>0</v>
      </c>
    </row>
    <row r="54" spans="1:10" ht="26.25" x14ac:dyDescent="0.25">
      <c r="A54" s="200" t="s">
        <v>234</v>
      </c>
      <c r="B54" s="248">
        <v>903</v>
      </c>
      <c r="C54" s="249" t="s">
        <v>19</v>
      </c>
      <c r="D54" s="259" t="s">
        <v>23</v>
      </c>
      <c r="E54" s="250" t="s">
        <v>368</v>
      </c>
      <c r="F54" s="249" t="s">
        <v>7</v>
      </c>
      <c r="G54" s="205">
        <f>SUM(G55)</f>
        <v>3636179</v>
      </c>
      <c r="H54" s="205">
        <f>SUM(H55)</f>
        <v>3636179</v>
      </c>
      <c r="I54" s="205">
        <f t="shared" ref="I54" si="19">SUM(I55)</f>
        <v>171095</v>
      </c>
      <c r="J54" s="333">
        <f t="shared" si="1"/>
        <v>4.7053514142180575</v>
      </c>
    </row>
    <row r="55" spans="1:10" ht="23.25" x14ac:dyDescent="0.25">
      <c r="A55" s="131" t="s">
        <v>291</v>
      </c>
      <c r="B55" s="4">
        <v>903</v>
      </c>
      <c r="C55" s="145" t="s">
        <v>19</v>
      </c>
      <c r="D55" s="236" t="s">
        <v>23</v>
      </c>
      <c r="E55" s="237" t="s">
        <v>368</v>
      </c>
      <c r="F55" s="145" t="s">
        <v>16</v>
      </c>
      <c r="G55" s="174">
        <f>SUM(G56:G57)</f>
        <v>3636179</v>
      </c>
      <c r="H55" s="174">
        <f>SUM(H56:H57)</f>
        <v>3636179</v>
      </c>
      <c r="I55" s="174">
        <f t="shared" ref="I55" si="20">SUM(I56:I57)</f>
        <v>171095</v>
      </c>
      <c r="J55" s="332">
        <f t="shared" si="1"/>
        <v>4.7053514142180575</v>
      </c>
    </row>
    <row r="56" spans="1:10" x14ac:dyDescent="0.25">
      <c r="A56" s="235" t="s">
        <v>131</v>
      </c>
      <c r="B56" s="4">
        <v>903</v>
      </c>
      <c r="C56" s="145" t="s">
        <v>19</v>
      </c>
      <c r="D56" s="146" t="s">
        <v>23</v>
      </c>
      <c r="E56" s="237" t="s">
        <v>368</v>
      </c>
      <c r="F56" s="145" t="s">
        <v>130</v>
      </c>
      <c r="G56" s="174">
        <v>2411149</v>
      </c>
      <c r="H56" s="174">
        <v>2411149</v>
      </c>
      <c r="I56" s="174">
        <v>171095</v>
      </c>
      <c r="J56" s="332">
        <f t="shared" si="1"/>
        <v>7.0959944822986882</v>
      </c>
    </row>
    <row r="57" spans="1:10" x14ac:dyDescent="0.25">
      <c r="A57" s="235" t="s">
        <v>133</v>
      </c>
      <c r="B57" s="4">
        <v>903</v>
      </c>
      <c r="C57" s="145" t="s">
        <v>19</v>
      </c>
      <c r="D57" s="146" t="s">
        <v>23</v>
      </c>
      <c r="E57" s="237" t="s">
        <v>368</v>
      </c>
      <c r="F57" s="145" t="s">
        <v>132</v>
      </c>
      <c r="G57" s="174">
        <v>1225030</v>
      </c>
      <c r="H57" s="174">
        <v>1225030</v>
      </c>
      <c r="I57" s="174"/>
      <c r="J57" s="332">
        <f t="shared" si="1"/>
        <v>0</v>
      </c>
    </row>
    <row r="58" spans="1:10" ht="39" x14ac:dyDescent="0.25">
      <c r="A58" s="200" t="s">
        <v>254</v>
      </c>
      <c r="B58" s="248">
        <v>903</v>
      </c>
      <c r="C58" s="249" t="s">
        <v>19</v>
      </c>
      <c r="D58" s="259" t="s">
        <v>23</v>
      </c>
      <c r="E58" s="250" t="s">
        <v>307</v>
      </c>
      <c r="F58" s="249" t="s">
        <v>7</v>
      </c>
      <c r="G58" s="205">
        <f>SUM(G59)</f>
        <v>472357.45</v>
      </c>
      <c r="H58" s="205">
        <f>SUM(H59)</f>
        <v>472357.45</v>
      </c>
      <c r="I58" s="205">
        <f t="shared" ref="I58" si="21">SUM(I59)</f>
        <v>0</v>
      </c>
      <c r="J58" s="333">
        <f t="shared" si="1"/>
        <v>0</v>
      </c>
    </row>
    <row r="59" spans="1:10" ht="23.25" x14ac:dyDescent="0.25">
      <c r="A59" s="131" t="s">
        <v>291</v>
      </c>
      <c r="B59" s="4">
        <v>903</v>
      </c>
      <c r="C59" s="145" t="s">
        <v>19</v>
      </c>
      <c r="D59" s="236" t="s">
        <v>23</v>
      </c>
      <c r="E59" s="237" t="s">
        <v>307</v>
      </c>
      <c r="F59" s="145" t="s">
        <v>16</v>
      </c>
      <c r="G59" s="174">
        <f>SUM(G60 )</f>
        <v>472357.45</v>
      </c>
      <c r="H59" s="174">
        <f>SUM(H60 )</f>
        <v>472357.45</v>
      </c>
      <c r="I59" s="174">
        <f t="shared" ref="I59" si="22">SUM(I60 )</f>
        <v>0</v>
      </c>
      <c r="J59" s="332">
        <f t="shared" si="1"/>
        <v>0</v>
      </c>
    </row>
    <row r="60" spans="1:10" x14ac:dyDescent="0.25">
      <c r="A60" s="235" t="s">
        <v>131</v>
      </c>
      <c r="B60" s="4">
        <v>903</v>
      </c>
      <c r="C60" s="145" t="s">
        <v>19</v>
      </c>
      <c r="D60" s="146" t="s">
        <v>23</v>
      </c>
      <c r="E60" s="237" t="s">
        <v>307</v>
      </c>
      <c r="F60" s="145" t="s">
        <v>130</v>
      </c>
      <c r="G60" s="174">
        <v>472357.45</v>
      </c>
      <c r="H60" s="174">
        <v>472357.45</v>
      </c>
      <c r="I60" s="174"/>
      <c r="J60" s="332">
        <f t="shared" si="1"/>
        <v>0</v>
      </c>
    </row>
    <row r="61" spans="1:10" ht="39" x14ac:dyDescent="0.25">
      <c r="A61" s="200" t="s">
        <v>255</v>
      </c>
      <c r="B61" s="248">
        <v>903</v>
      </c>
      <c r="C61" s="249" t="s">
        <v>19</v>
      </c>
      <c r="D61" s="259" t="s">
        <v>23</v>
      </c>
      <c r="E61" s="250" t="s">
        <v>308</v>
      </c>
      <c r="F61" s="249" t="s">
        <v>7</v>
      </c>
      <c r="G61" s="205">
        <f>SUM(G62)</f>
        <v>831117.02</v>
      </c>
      <c r="H61" s="205">
        <f>SUM(H62)</f>
        <v>831117.02</v>
      </c>
      <c r="I61" s="205">
        <f t="shared" ref="I61" si="23">SUM(I62)</f>
        <v>831117.02</v>
      </c>
      <c r="J61" s="333">
        <f t="shared" si="1"/>
        <v>100</v>
      </c>
    </row>
    <row r="62" spans="1:10" ht="23.25" x14ac:dyDescent="0.25">
      <c r="A62" s="131" t="s">
        <v>15</v>
      </c>
      <c r="B62" s="4">
        <v>903</v>
      </c>
      <c r="C62" s="145" t="s">
        <v>19</v>
      </c>
      <c r="D62" s="236" t="s">
        <v>23</v>
      </c>
      <c r="E62" s="237" t="s">
        <v>308</v>
      </c>
      <c r="F62" s="145" t="s">
        <v>16</v>
      </c>
      <c r="G62" s="174">
        <f>SUM(G63:G63)</f>
        <v>831117.02</v>
      </c>
      <c r="H62" s="174">
        <f>SUM(H63:H63)</f>
        <v>831117.02</v>
      </c>
      <c r="I62" s="174">
        <f>SUM(I63:I63)</f>
        <v>831117.02</v>
      </c>
      <c r="J62" s="332">
        <f t="shared" si="1"/>
        <v>100</v>
      </c>
    </row>
    <row r="63" spans="1:10" x14ac:dyDescent="0.25">
      <c r="A63" s="235" t="s">
        <v>131</v>
      </c>
      <c r="B63" s="4">
        <v>903</v>
      </c>
      <c r="C63" s="145" t="s">
        <v>19</v>
      </c>
      <c r="D63" s="146" t="s">
        <v>23</v>
      </c>
      <c r="E63" s="237" t="s">
        <v>308</v>
      </c>
      <c r="F63" s="145" t="s">
        <v>130</v>
      </c>
      <c r="G63" s="174">
        <v>831117.02</v>
      </c>
      <c r="H63" s="174">
        <v>831117.02</v>
      </c>
      <c r="I63" s="174">
        <v>831117.02</v>
      </c>
      <c r="J63" s="332">
        <f t="shared" si="1"/>
        <v>100</v>
      </c>
    </row>
    <row r="64" spans="1:10" ht="51.75" x14ac:dyDescent="0.25">
      <c r="A64" s="200" t="s">
        <v>262</v>
      </c>
      <c r="B64" s="248">
        <v>903</v>
      </c>
      <c r="C64" s="249" t="s">
        <v>19</v>
      </c>
      <c r="D64" s="259" t="s">
        <v>23</v>
      </c>
      <c r="E64" s="250" t="s">
        <v>309</v>
      </c>
      <c r="F64" s="249" t="s">
        <v>7</v>
      </c>
      <c r="G64" s="205">
        <f>SUM(G65)</f>
        <v>21404880</v>
      </c>
      <c r="H64" s="205">
        <f>SUM(H65)</f>
        <v>21404880</v>
      </c>
      <c r="I64" s="205">
        <f t="shared" ref="I64" si="24">SUM(I65)</f>
        <v>10043897.17</v>
      </c>
      <c r="J64" s="333">
        <f t="shared" si="1"/>
        <v>46.923398636198847</v>
      </c>
    </row>
    <row r="65" spans="1:10" ht="23.25" x14ac:dyDescent="0.25">
      <c r="A65" s="131" t="s">
        <v>291</v>
      </c>
      <c r="B65" s="4">
        <v>903</v>
      </c>
      <c r="C65" s="145" t="s">
        <v>19</v>
      </c>
      <c r="D65" s="236" t="s">
        <v>23</v>
      </c>
      <c r="E65" s="237" t="s">
        <v>309</v>
      </c>
      <c r="F65" s="145" t="s">
        <v>16</v>
      </c>
      <c r="G65" s="174">
        <f>SUM(G66+G67)</f>
        <v>21404880</v>
      </c>
      <c r="H65" s="174">
        <f>SUM(H66+H67)</f>
        <v>21404880</v>
      </c>
      <c r="I65" s="174">
        <f t="shared" ref="I65" si="25">SUM(I66+I67)</f>
        <v>10043897.17</v>
      </c>
      <c r="J65" s="332">
        <f t="shared" si="1"/>
        <v>46.923398636198847</v>
      </c>
    </row>
    <row r="66" spans="1:10" x14ac:dyDescent="0.25">
      <c r="A66" s="235" t="s">
        <v>131</v>
      </c>
      <c r="B66" s="4">
        <v>903</v>
      </c>
      <c r="C66" s="145" t="s">
        <v>19</v>
      </c>
      <c r="D66" s="146" t="s">
        <v>23</v>
      </c>
      <c r="E66" s="237" t="s">
        <v>309</v>
      </c>
      <c r="F66" s="145" t="s">
        <v>130</v>
      </c>
      <c r="G66" s="174">
        <v>16717680</v>
      </c>
      <c r="H66" s="174">
        <v>16717680</v>
      </c>
      <c r="I66" s="174">
        <v>7847404.1699999999</v>
      </c>
      <c r="J66" s="332">
        <f t="shared" si="1"/>
        <v>46.940748776145973</v>
      </c>
    </row>
    <row r="67" spans="1:10" x14ac:dyDescent="0.25">
      <c r="A67" s="235" t="s">
        <v>133</v>
      </c>
      <c r="B67" s="4">
        <v>903</v>
      </c>
      <c r="C67" s="145" t="s">
        <v>19</v>
      </c>
      <c r="D67" s="146" t="s">
        <v>23</v>
      </c>
      <c r="E67" s="237" t="s">
        <v>309</v>
      </c>
      <c r="F67" s="145" t="s">
        <v>132</v>
      </c>
      <c r="G67" s="174">
        <v>4687200</v>
      </c>
      <c r="H67" s="174">
        <v>4687200</v>
      </c>
      <c r="I67" s="174">
        <v>2196493</v>
      </c>
      <c r="J67" s="332">
        <f t="shared" si="1"/>
        <v>46.861516470387436</v>
      </c>
    </row>
    <row r="68" spans="1:10" ht="51.75" x14ac:dyDescent="0.25">
      <c r="A68" s="200" t="s">
        <v>263</v>
      </c>
      <c r="B68" s="248">
        <v>903</v>
      </c>
      <c r="C68" s="249" t="s">
        <v>19</v>
      </c>
      <c r="D68" s="259" t="s">
        <v>23</v>
      </c>
      <c r="E68" s="250" t="s">
        <v>310</v>
      </c>
      <c r="F68" s="249" t="s">
        <v>7</v>
      </c>
      <c r="G68" s="205">
        <f>SUM(G69)</f>
        <v>12120468.09</v>
      </c>
      <c r="H68" s="205">
        <f>SUM(H69)</f>
        <v>12120468.09</v>
      </c>
      <c r="I68" s="205">
        <f t="shared" ref="I68" si="26">SUM(I69)</f>
        <v>5073120.83</v>
      </c>
      <c r="J68" s="333">
        <f t="shared" si="1"/>
        <v>41.855816065268812</v>
      </c>
    </row>
    <row r="69" spans="1:10" ht="23.25" x14ac:dyDescent="0.25">
      <c r="A69" s="131" t="s">
        <v>291</v>
      </c>
      <c r="B69" s="4">
        <v>903</v>
      </c>
      <c r="C69" s="145" t="s">
        <v>19</v>
      </c>
      <c r="D69" s="236" t="s">
        <v>23</v>
      </c>
      <c r="E69" s="237" t="s">
        <v>310</v>
      </c>
      <c r="F69" s="145" t="s">
        <v>16</v>
      </c>
      <c r="G69" s="174">
        <f>SUM(G70+G71)</f>
        <v>12120468.09</v>
      </c>
      <c r="H69" s="174">
        <f>SUM(H70+H71)</f>
        <v>12120468.09</v>
      </c>
      <c r="I69" s="174">
        <f t="shared" ref="I69" si="27">SUM(I70+I71)</f>
        <v>5073120.83</v>
      </c>
      <c r="J69" s="332">
        <f t="shared" si="1"/>
        <v>41.855816065268812</v>
      </c>
    </row>
    <row r="70" spans="1:10" x14ac:dyDescent="0.25">
      <c r="A70" s="235" t="s">
        <v>131</v>
      </c>
      <c r="B70" s="4">
        <v>903</v>
      </c>
      <c r="C70" s="145" t="s">
        <v>19</v>
      </c>
      <c r="D70" s="146" t="s">
        <v>23</v>
      </c>
      <c r="E70" s="237" t="s">
        <v>310</v>
      </c>
      <c r="F70" s="145" t="s">
        <v>130</v>
      </c>
      <c r="G70" s="174">
        <v>8369268.0899999999</v>
      </c>
      <c r="H70" s="174">
        <v>8369268.0899999999</v>
      </c>
      <c r="I70" s="174">
        <v>3459074.68</v>
      </c>
      <c r="J70" s="332">
        <f t="shared" si="1"/>
        <v>41.330671246307276</v>
      </c>
    </row>
    <row r="71" spans="1:10" x14ac:dyDescent="0.25">
      <c r="A71" s="235" t="s">
        <v>133</v>
      </c>
      <c r="B71" s="4">
        <v>903</v>
      </c>
      <c r="C71" s="145" t="s">
        <v>19</v>
      </c>
      <c r="D71" s="146" t="s">
        <v>23</v>
      </c>
      <c r="E71" s="237" t="s">
        <v>310</v>
      </c>
      <c r="F71" s="145" t="s">
        <v>132</v>
      </c>
      <c r="G71" s="174">
        <v>3751200</v>
      </c>
      <c r="H71" s="174">
        <v>3751200</v>
      </c>
      <c r="I71" s="174">
        <v>1614046.15</v>
      </c>
      <c r="J71" s="332">
        <f t="shared" si="1"/>
        <v>43.027461878865424</v>
      </c>
    </row>
    <row r="72" spans="1:10" ht="26.25" x14ac:dyDescent="0.25">
      <c r="A72" s="200" t="s">
        <v>416</v>
      </c>
      <c r="B72" s="248">
        <v>903</v>
      </c>
      <c r="C72" s="249" t="s">
        <v>19</v>
      </c>
      <c r="D72" s="259" t="s">
        <v>23</v>
      </c>
      <c r="E72" s="250" t="s">
        <v>421</v>
      </c>
      <c r="F72" s="249" t="s">
        <v>7</v>
      </c>
      <c r="G72" s="205">
        <f>SUM(G73)</f>
        <v>30831032.219999999</v>
      </c>
      <c r="H72" s="205">
        <f>SUM(H73)</f>
        <v>30831032.219999999</v>
      </c>
      <c r="I72" s="205">
        <f t="shared" ref="I72:I73" si="28">SUM(I73)</f>
        <v>15982058.23</v>
      </c>
      <c r="J72" s="333">
        <f t="shared" si="1"/>
        <v>51.837571041920825</v>
      </c>
    </row>
    <row r="73" spans="1:10" ht="23.25" x14ac:dyDescent="0.25">
      <c r="A73" s="131" t="s">
        <v>291</v>
      </c>
      <c r="B73" s="4">
        <v>903</v>
      </c>
      <c r="C73" s="145" t="s">
        <v>19</v>
      </c>
      <c r="D73" s="236" t="s">
        <v>23</v>
      </c>
      <c r="E73" s="237" t="s">
        <v>421</v>
      </c>
      <c r="F73" s="145" t="s">
        <v>16</v>
      </c>
      <c r="G73" s="174">
        <f>SUM(G74)</f>
        <v>30831032.219999999</v>
      </c>
      <c r="H73" s="174">
        <f>SUM(H74)</f>
        <v>30831032.219999999</v>
      </c>
      <c r="I73" s="174">
        <f t="shared" si="28"/>
        <v>15982058.23</v>
      </c>
      <c r="J73" s="332">
        <f t="shared" si="1"/>
        <v>51.837571041920825</v>
      </c>
    </row>
    <row r="74" spans="1:10" x14ac:dyDescent="0.25">
      <c r="A74" s="235" t="s">
        <v>131</v>
      </c>
      <c r="B74" s="4">
        <v>903</v>
      </c>
      <c r="C74" s="145" t="s">
        <v>19</v>
      </c>
      <c r="D74" s="146" t="s">
        <v>23</v>
      </c>
      <c r="E74" s="237" t="s">
        <v>421</v>
      </c>
      <c r="F74" s="145" t="s">
        <v>130</v>
      </c>
      <c r="G74" s="174">
        <v>30831032.219999999</v>
      </c>
      <c r="H74" s="174">
        <v>30831032.219999999</v>
      </c>
      <c r="I74" s="174">
        <v>15982058.23</v>
      </c>
      <c r="J74" s="332">
        <f t="shared" si="1"/>
        <v>51.837571041920825</v>
      </c>
    </row>
    <row r="75" spans="1:10" ht="26.25" x14ac:dyDescent="0.25">
      <c r="A75" s="200" t="s">
        <v>293</v>
      </c>
      <c r="B75" s="248">
        <v>903</v>
      </c>
      <c r="C75" s="249" t="s">
        <v>19</v>
      </c>
      <c r="D75" s="259" t="s">
        <v>23</v>
      </c>
      <c r="E75" s="250" t="s">
        <v>311</v>
      </c>
      <c r="F75" s="249" t="s">
        <v>7</v>
      </c>
      <c r="G75" s="205">
        <f>SUM(G76)</f>
        <v>4600000</v>
      </c>
      <c r="H75" s="205">
        <f>SUM(H76)</f>
        <v>4600000</v>
      </c>
      <c r="I75" s="205">
        <f t="shared" ref="I75:I76" si="29">SUM(I76)</f>
        <v>0</v>
      </c>
      <c r="J75" s="332">
        <f t="shared" si="1"/>
        <v>0</v>
      </c>
    </row>
    <row r="76" spans="1:10" s="283" customFormat="1" ht="23.25" x14ac:dyDescent="0.25">
      <c r="A76" s="131" t="s">
        <v>15</v>
      </c>
      <c r="B76" s="4">
        <v>903</v>
      </c>
      <c r="C76" s="145" t="s">
        <v>19</v>
      </c>
      <c r="D76" s="236" t="s">
        <v>23</v>
      </c>
      <c r="E76" s="237" t="s">
        <v>311</v>
      </c>
      <c r="F76" s="145" t="s">
        <v>16</v>
      </c>
      <c r="G76" s="174">
        <f>SUM(G77)</f>
        <v>4600000</v>
      </c>
      <c r="H76" s="174">
        <f>SUM(H77)</f>
        <v>4600000</v>
      </c>
      <c r="I76" s="174">
        <f t="shared" si="29"/>
        <v>0</v>
      </c>
      <c r="J76" s="332">
        <f t="shared" si="1"/>
        <v>0</v>
      </c>
    </row>
    <row r="77" spans="1:10" x14ac:dyDescent="0.25">
      <c r="A77" s="235" t="s">
        <v>131</v>
      </c>
      <c r="B77" s="4">
        <v>903</v>
      </c>
      <c r="C77" s="145" t="s">
        <v>19</v>
      </c>
      <c r="D77" s="146" t="s">
        <v>23</v>
      </c>
      <c r="E77" s="237" t="s">
        <v>311</v>
      </c>
      <c r="F77" s="145" t="s">
        <v>130</v>
      </c>
      <c r="G77" s="174">
        <v>4600000</v>
      </c>
      <c r="H77" s="174">
        <v>4600000</v>
      </c>
      <c r="I77" s="174"/>
      <c r="J77" s="332">
        <f t="shared" ref="J77:J133" si="30">SUM(I77/H77*100)</f>
        <v>0</v>
      </c>
    </row>
    <row r="78" spans="1:10" x14ac:dyDescent="0.25">
      <c r="A78" s="255" t="s">
        <v>148</v>
      </c>
      <c r="B78" s="253">
        <v>903</v>
      </c>
      <c r="C78" s="243" t="s">
        <v>19</v>
      </c>
      <c r="D78" s="244" t="s">
        <v>9</v>
      </c>
      <c r="E78" s="245" t="s">
        <v>106</v>
      </c>
      <c r="F78" s="244" t="s">
        <v>7</v>
      </c>
      <c r="G78" s="205">
        <f>SUM(G79+G82)</f>
        <v>8578000</v>
      </c>
      <c r="H78" s="205">
        <f>SUM(H79+H82)</f>
        <v>8578000</v>
      </c>
      <c r="I78" s="205">
        <f t="shared" ref="I78" si="31">SUM(I79+I82)</f>
        <v>4031200.67</v>
      </c>
      <c r="J78" s="333">
        <f t="shared" si="30"/>
        <v>46.99464525530427</v>
      </c>
    </row>
    <row r="79" spans="1:10" x14ac:dyDescent="0.25">
      <c r="A79" s="227" t="s">
        <v>159</v>
      </c>
      <c r="B79" s="253">
        <v>903</v>
      </c>
      <c r="C79" s="243" t="s">
        <v>19</v>
      </c>
      <c r="D79" s="245" t="s">
        <v>9</v>
      </c>
      <c r="E79" s="245" t="s">
        <v>312</v>
      </c>
      <c r="F79" s="243" t="s">
        <v>7</v>
      </c>
      <c r="G79" s="205">
        <f t="shared" ref="G79:I83" si="32">SUM(G80)</f>
        <v>7145800</v>
      </c>
      <c r="H79" s="205">
        <f t="shared" si="32"/>
        <v>7145800</v>
      </c>
      <c r="I79" s="205">
        <f t="shared" si="32"/>
        <v>4031200.67</v>
      </c>
      <c r="J79" s="333">
        <f t="shared" si="30"/>
        <v>56.413566990399957</v>
      </c>
    </row>
    <row r="80" spans="1:10" ht="23.25" x14ac:dyDescent="0.25">
      <c r="A80" s="131" t="s">
        <v>291</v>
      </c>
      <c r="B80" s="4">
        <v>903</v>
      </c>
      <c r="C80" s="145" t="s">
        <v>19</v>
      </c>
      <c r="D80" s="146" t="s">
        <v>9</v>
      </c>
      <c r="E80" s="146" t="s">
        <v>312</v>
      </c>
      <c r="F80" s="145" t="s">
        <v>16</v>
      </c>
      <c r="G80" s="174">
        <f>SUM(G81)</f>
        <v>7145800</v>
      </c>
      <c r="H80" s="174">
        <f>SUM(H81)</f>
        <v>7145800</v>
      </c>
      <c r="I80" s="174">
        <f t="shared" si="32"/>
        <v>4031200.67</v>
      </c>
      <c r="J80" s="332">
        <f t="shared" si="30"/>
        <v>56.413566990399957</v>
      </c>
    </row>
    <row r="81" spans="1:10" x14ac:dyDescent="0.25">
      <c r="A81" s="235" t="s">
        <v>131</v>
      </c>
      <c r="B81" s="4">
        <v>903</v>
      </c>
      <c r="C81" s="145" t="s">
        <v>19</v>
      </c>
      <c r="D81" s="146" t="s">
        <v>9</v>
      </c>
      <c r="E81" s="146" t="s">
        <v>312</v>
      </c>
      <c r="F81" s="145" t="s">
        <v>130</v>
      </c>
      <c r="G81" s="174">
        <v>7145800</v>
      </c>
      <c r="H81" s="174">
        <v>7145800</v>
      </c>
      <c r="I81" s="174">
        <v>4031200.67</v>
      </c>
      <c r="J81" s="332">
        <f t="shared" si="30"/>
        <v>56.413566990399957</v>
      </c>
    </row>
    <row r="82" spans="1:10" ht="39" x14ac:dyDescent="0.25">
      <c r="A82" s="227" t="s">
        <v>265</v>
      </c>
      <c r="B82" s="253">
        <v>903</v>
      </c>
      <c r="C82" s="243" t="s">
        <v>19</v>
      </c>
      <c r="D82" s="245" t="s">
        <v>9</v>
      </c>
      <c r="E82" s="245" t="s">
        <v>313</v>
      </c>
      <c r="F82" s="243" t="s">
        <v>7</v>
      </c>
      <c r="G82" s="205">
        <f t="shared" si="32"/>
        <v>1432200</v>
      </c>
      <c r="H82" s="205">
        <f t="shared" si="32"/>
        <v>1432200</v>
      </c>
      <c r="I82" s="205">
        <f t="shared" si="32"/>
        <v>0</v>
      </c>
      <c r="J82" s="332">
        <f t="shared" si="30"/>
        <v>0</v>
      </c>
    </row>
    <row r="83" spans="1:10" ht="23.25" x14ac:dyDescent="0.25">
      <c r="A83" s="131" t="s">
        <v>291</v>
      </c>
      <c r="B83" s="4">
        <v>903</v>
      </c>
      <c r="C83" s="145" t="s">
        <v>19</v>
      </c>
      <c r="D83" s="146" t="s">
        <v>9</v>
      </c>
      <c r="E83" s="146" t="s">
        <v>313</v>
      </c>
      <c r="F83" s="145" t="s">
        <v>16</v>
      </c>
      <c r="G83" s="174">
        <f>SUM(G84)</f>
        <v>1432200</v>
      </c>
      <c r="H83" s="174">
        <f>SUM(H84)</f>
        <v>1432200</v>
      </c>
      <c r="I83" s="174">
        <f t="shared" si="32"/>
        <v>0</v>
      </c>
      <c r="J83" s="332">
        <f t="shared" si="30"/>
        <v>0</v>
      </c>
    </row>
    <row r="84" spans="1:10" x14ac:dyDescent="0.25">
      <c r="A84" s="235" t="s">
        <v>131</v>
      </c>
      <c r="B84" s="4">
        <v>903</v>
      </c>
      <c r="C84" s="145" t="s">
        <v>19</v>
      </c>
      <c r="D84" s="146" t="s">
        <v>9</v>
      </c>
      <c r="E84" s="146" t="s">
        <v>313</v>
      </c>
      <c r="F84" s="145" t="s">
        <v>130</v>
      </c>
      <c r="G84" s="174">
        <v>1432200</v>
      </c>
      <c r="H84" s="174">
        <v>1432200</v>
      </c>
      <c r="I84" s="174"/>
      <c r="J84" s="332">
        <f t="shared" si="30"/>
        <v>0</v>
      </c>
    </row>
    <row r="85" spans="1:10" x14ac:dyDescent="0.25">
      <c r="A85" s="255" t="s">
        <v>150</v>
      </c>
      <c r="B85" s="253">
        <v>903</v>
      </c>
      <c r="C85" s="243" t="s">
        <v>19</v>
      </c>
      <c r="D85" s="244" t="s">
        <v>19</v>
      </c>
      <c r="E85" s="245" t="s">
        <v>106</v>
      </c>
      <c r="F85" s="244" t="s">
        <v>7</v>
      </c>
      <c r="G85" s="205">
        <f>SUM(G86)</f>
        <v>1199520</v>
      </c>
      <c r="H85" s="205">
        <f>SUM(H86)</f>
        <v>1199520</v>
      </c>
      <c r="I85" s="205">
        <f t="shared" ref="I85:I86" si="33">SUM(I86)</f>
        <v>709956</v>
      </c>
      <c r="J85" s="333">
        <f t="shared" si="30"/>
        <v>59.186674669867948</v>
      </c>
    </row>
    <row r="86" spans="1:10" ht="26.25" x14ac:dyDescent="0.25">
      <c r="A86" s="227" t="s">
        <v>194</v>
      </c>
      <c r="B86" s="4">
        <v>903</v>
      </c>
      <c r="C86" s="145" t="s">
        <v>19</v>
      </c>
      <c r="D86" s="236" t="s">
        <v>19</v>
      </c>
      <c r="E86" s="146" t="s">
        <v>314</v>
      </c>
      <c r="F86" s="145" t="s">
        <v>7</v>
      </c>
      <c r="G86" s="174">
        <f>SUM(G87)</f>
        <v>1199520</v>
      </c>
      <c r="H86" s="174">
        <f>SUM(H87)</f>
        <v>1199520</v>
      </c>
      <c r="I86" s="174">
        <f t="shared" si="33"/>
        <v>709956</v>
      </c>
      <c r="J86" s="332">
        <f t="shared" si="30"/>
        <v>59.186674669867948</v>
      </c>
    </row>
    <row r="87" spans="1:10" ht="23.25" x14ac:dyDescent="0.25">
      <c r="A87" s="131" t="s">
        <v>291</v>
      </c>
      <c r="B87" s="4">
        <v>903</v>
      </c>
      <c r="C87" s="145" t="s">
        <v>19</v>
      </c>
      <c r="D87" s="236" t="s">
        <v>19</v>
      </c>
      <c r="E87" s="146" t="s">
        <v>314</v>
      </c>
      <c r="F87" s="145" t="s">
        <v>16</v>
      </c>
      <c r="G87" s="174">
        <f>SUM(G88:G89)</f>
        <v>1199520</v>
      </c>
      <c r="H87" s="174">
        <f>SUM(H88:H89)</f>
        <v>1199520</v>
      </c>
      <c r="I87" s="174">
        <f t="shared" ref="I87" si="34">SUM(I88:I89)</f>
        <v>709956</v>
      </c>
      <c r="J87" s="332">
        <f t="shared" si="30"/>
        <v>59.186674669867948</v>
      </c>
    </row>
    <row r="88" spans="1:10" x14ac:dyDescent="0.25">
      <c r="A88" s="235" t="s">
        <v>131</v>
      </c>
      <c r="B88" s="4">
        <v>903</v>
      </c>
      <c r="C88" s="145" t="s">
        <v>19</v>
      </c>
      <c r="D88" s="146" t="s">
        <v>19</v>
      </c>
      <c r="E88" s="146" t="s">
        <v>314</v>
      </c>
      <c r="F88" s="145" t="s">
        <v>130</v>
      </c>
      <c r="G88" s="174">
        <v>855400</v>
      </c>
      <c r="H88" s="174">
        <v>855400</v>
      </c>
      <c r="I88" s="174">
        <v>509220</v>
      </c>
      <c r="J88" s="332">
        <f t="shared" si="30"/>
        <v>59.530044423661444</v>
      </c>
    </row>
    <row r="89" spans="1:10" x14ac:dyDescent="0.25">
      <c r="A89" s="131" t="s">
        <v>133</v>
      </c>
      <c r="B89" s="4">
        <v>903</v>
      </c>
      <c r="C89" s="145" t="s">
        <v>19</v>
      </c>
      <c r="D89" s="146" t="s">
        <v>19</v>
      </c>
      <c r="E89" s="146" t="s">
        <v>314</v>
      </c>
      <c r="F89" s="145" t="s">
        <v>132</v>
      </c>
      <c r="G89" s="174">
        <v>344120</v>
      </c>
      <c r="H89" s="174">
        <v>344120</v>
      </c>
      <c r="I89" s="174">
        <v>200736</v>
      </c>
      <c r="J89" s="332">
        <f t="shared" si="30"/>
        <v>58.333139602464257</v>
      </c>
    </row>
    <row r="90" spans="1:10" x14ac:dyDescent="0.25">
      <c r="A90" s="255" t="s">
        <v>25</v>
      </c>
      <c r="B90" s="253">
        <v>903</v>
      </c>
      <c r="C90" s="243" t="s">
        <v>19</v>
      </c>
      <c r="D90" s="244" t="s">
        <v>26</v>
      </c>
      <c r="E90" s="245" t="s">
        <v>106</v>
      </c>
      <c r="F90" s="244" t="s">
        <v>7</v>
      </c>
      <c r="G90" s="205">
        <f>SUM(G91+G96)</f>
        <v>62569650</v>
      </c>
      <c r="H90" s="205">
        <f t="shared" ref="H90:I90" si="35">SUM(H91+H96)</f>
        <v>62569650</v>
      </c>
      <c r="I90" s="205">
        <f t="shared" si="35"/>
        <v>28527750.699999999</v>
      </c>
      <c r="J90" s="333">
        <f t="shared" si="30"/>
        <v>45.593591621497005</v>
      </c>
    </row>
    <row r="91" spans="1:10" ht="26.25" x14ac:dyDescent="0.25">
      <c r="A91" s="227" t="s">
        <v>27</v>
      </c>
      <c r="B91" s="248">
        <v>903</v>
      </c>
      <c r="C91" s="249" t="s">
        <v>19</v>
      </c>
      <c r="D91" s="249" t="s">
        <v>26</v>
      </c>
      <c r="E91" s="250" t="s">
        <v>315</v>
      </c>
      <c r="F91" s="249" t="s">
        <v>7</v>
      </c>
      <c r="G91" s="205">
        <f>SUM(G92+G94)</f>
        <v>2550340</v>
      </c>
      <c r="H91" s="205">
        <f>SUM(H92+H94)</f>
        <v>2550340</v>
      </c>
      <c r="I91" s="205">
        <f t="shared" ref="I91" si="36">SUM(I92+I94)</f>
        <v>1076125.48</v>
      </c>
      <c r="J91" s="333">
        <f t="shared" si="30"/>
        <v>42.195373165930818</v>
      </c>
    </row>
    <row r="92" spans="1:10" ht="33" x14ac:dyDescent="0.25">
      <c r="A92" s="240" t="s">
        <v>28</v>
      </c>
      <c r="B92" s="4">
        <v>903</v>
      </c>
      <c r="C92" s="145" t="s">
        <v>19</v>
      </c>
      <c r="D92" s="145" t="s">
        <v>26</v>
      </c>
      <c r="E92" s="146" t="s">
        <v>315</v>
      </c>
      <c r="F92" s="145" t="s">
        <v>29</v>
      </c>
      <c r="G92" s="174">
        <f>SUM(G93)</f>
        <v>2505140</v>
      </c>
      <c r="H92" s="174">
        <f>SUM(H93)</f>
        <v>2505140</v>
      </c>
      <c r="I92" s="174">
        <f t="shared" ref="I92" si="37">SUM(I93)</f>
        <v>1065225.48</v>
      </c>
      <c r="J92" s="332">
        <f t="shared" si="30"/>
        <v>42.521594801088959</v>
      </c>
    </row>
    <row r="93" spans="1:10" ht="22.5" x14ac:dyDescent="0.25">
      <c r="A93" s="246" t="s">
        <v>134</v>
      </c>
      <c r="B93" s="4">
        <v>903</v>
      </c>
      <c r="C93" s="145" t="s">
        <v>19</v>
      </c>
      <c r="D93" s="145" t="s">
        <v>26</v>
      </c>
      <c r="E93" s="146" t="s">
        <v>315</v>
      </c>
      <c r="F93" s="145" t="s">
        <v>31</v>
      </c>
      <c r="G93" s="174">
        <v>2505140</v>
      </c>
      <c r="H93" s="174">
        <v>2505140</v>
      </c>
      <c r="I93" s="174">
        <v>1065225.48</v>
      </c>
      <c r="J93" s="332">
        <f t="shared" si="30"/>
        <v>42.521594801088959</v>
      </c>
    </row>
    <row r="94" spans="1:10" x14ac:dyDescent="0.25">
      <c r="A94" s="131" t="s">
        <v>11</v>
      </c>
      <c r="B94" s="4">
        <v>903</v>
      </c>
      <c r="C94" s="145" t="s">
        <v>19</v>
      </c>
      <c r="D94" s="145" t="s">
        <v>26</v>
      </c>
      <c r="E94" s="146" t="s">
        <v>315</v>
      </c>
      <c r="F94" s="145" t="s">
        <v>12</v>
      </c>
      <c r="G94" s="174">
        <f>SUM(G95)</f>
        <v>45200</v>
      </c>
      <c r="H94" s="174">
        <f>SUM(H95)</f>
        <v>45200</v>
      </c>
      <c r="I94" s="174">
        <f t="shared" ref="I94" si="38">SUM(I95)</f>
        <v>10900</v>
      </c>
      <c r="J94" s="332">
        <f t="shared" si="30"/>
        <v>24.115044247787608</v>
      </c>
    </row>
    <row r="95" spans="1:10" ht="33.75" x14ac:dyDescent="0.25">
      <c r="A95" s="258" t="s">
        <v>135</v>
      </c>
      <c r="B95" s="4">
        <v>903</v>
      </c>
      <c r="C95" s="145" t="s">
        <v>19</v>
      </c>
      <c r="D95" s="145" t="s">
        <v>26</v>
      </c>
      <c r="E95" s="146" t="s">
        <v>315</v>
      </c>
      <c r="F95" s="145" t="s">
        <v>14</v>
      </c>
      <c r="G95" s="174">
        <v>45200</v>
      </c>
      <c r="H95" s="174">
        <v>45200</v>
      </c>
      <c r="I95" s="174">
        <v>10900</v>
      </c>
      <c r="J95" s="332">
        <f t="shared" si="30"/>
        <v>24.115044247787608</v>
      </c>
    </row>
    <row r="96" spans="1:10" ht="26.25" x14ac:dyDescent="0.25">
      <c r="A96" s="227" t="s">
        <v>161</v>
      </c>
      <c r="B96" s="248">
        <v>903</v>
      </c>
      <c r="C96" s="249" t="s">
        <v>19</v>
      </c>
      <c r="D96" s="259" t="s">
        <v>26</v>
      </c>
      <c r="E96" s="250" t="s">
        <v>316</v>
      </c>
      <c r="F96" s="249" t="s">
        <v>7</v>
      </c>
      <c r="G96" s="205">
        <f>SUM(G97+G99+G103+G101)</f>
        <v>60019310</v>
      </c>
      <c r="H96" s="205">
        <f>SUM(H97+H99+H103+H101)</f>
        <v>60019310</v>
      </c>
      <c r="I96" s="205">
        <f t="shared" ref="I96" si="39">SUM(I97+I99+I103+I101)</f>
        <v>27451625.219999999</v>
      </c>
      <c r="J96" s="333">
        <f t="shared" si="30"/>
        <v>45.737988690639725</v>
      </c>
    </row>
    <row r="97" spans="1:10" ht="33" x14ac:dyDescent="0.25">
      <c r="A97" s="240" t="s">
        <v>28</v>
      </c>
      <c r="B97" s="4">
        <v>903</v>
      </c>
      <c r="C97" s="145" t="s">
        <v>19</v>
      </c>
      <c r="D97" s="145" t="s">
        <v>26</v>
      </c>
      <c r="E97" s="237" t="s">
        <v>316</v>
      </c>
      <c r="F97" s="145" t="s">
        <v>29</v>
      </c>
      <c r="G97" s="174">
        <f>SUM(G98)</f>
        <v>56972918.969999999</v>
      </c>
      <c r="H97" s="174">
        <f>SUM(H98)</f>
        <v>56972918.969999999</v>
      </c>
      <c r="I97" s="174">
        <f t="shared" ref="I97" si="40">SUM(I98)</f>
        <v>26227647.57</v>
      </c>
      <c r="J97" s="332">
        <f t="shared" si="30"/>
        <v>46.035288421522843</v>
      </c>
    </row>
    <row r="98" spans="1:10" x14ac:dyDescent="0.25">
      <c r="A98" s="131" t="s">
        <v>32</v>
      </c>
      <c r="B98" s="4">
        <v>903</v>
      </c>
      <c r="C98" s="145" t="s">
        <v>19</v>
      </c>
      <c r="D98" s="145" t="s">
        <v>26</v>
      </c>
      <c r="E98" s="237" t="s">
        <v>316</v>
      </c>
      <c r="F98" s="145" t="s">
        <v>33</v>
      </c>
      <c r="G98" s="174">
        <v>56972918.969999999</v>
      </c>
      <c r="H98" s="174">
        <v>56972918.969999999</v>
      </c>
      <c r="I98" s="174">
        <v>26227647.57</v>
      </c>
      <c r="J98" s="332">
        <f t="shared" si="30"/>
        <v>46.035288421522843</v>
      </c>
    </row>
    <row r="99" spans="1:10" x14ac:dyDescent="0.25">
      <c r="A99" s="240" t="s">
        <v>11</v>
      </c>
      <c r="B99" s="4">
        <v>903</v>
      </c>
      <c r="C99" s="145" t="s">
        <v>19</v>
      </c>
      <c r="D99" s="145" t="s">
        <v>26</v>
      </c>
      <c r="E99" s="237" t="s">
        <v>316</v>
      </c>
      <c r="F99" s="145" t="s">
        <v>12</v>
      </c>
      <c r="G99" s="174">
        <f>SUM(G100)</f>
        <v>2872891.03</v>
      </c>
      <c r="H99" s="174">
        <f>SUM(H100)</f>
        <v>2872891.03</v>
      </c>
      <c r="I99" s="174">
        <f t="shared" ref="I99" si="41">SUM(I100)</f>
        <v>1168215.82</v>
      </c>
      <c r="J99" s="332">
        <f t="shared" si="30"/>
        <v>40.663422587246551</v>
      </c>
    </row>
    <row r="100" spans="1:10" ht="33.75" x14ac:dyDescent="0.25">
      <c r="A100" s="258" t="s">
        <v>135</v>
      </c>
      <c r="B100" s="4">
        <v>903</v>
      </c>
      <c r="C100" s="145" t="s">
        <v>19</v>
      </c>
      <c r="D100" s="145" t="s">
        <v>26</v>
      </c>
      <c r="E100" s="237" t="s">
        <v>316</v>
      </c>
      <c r="F100" s="145" t="s">
        <v>14</v>
      </c>
      <c r="G100" s="174">
        <v>2872891.03</v>
      </c>
      <c r="H100" s="174">
        <v>2872891.03</v>
      </c>
      <c r="I100" s="174">
        <v>1168215.82</v>
      </c>
      <c r="J100" s="332">
        <f t="shared" si="30"/>
        <v>40.663422587246551</v>
      </c>
    </row>
    <row r="101" spans="1:10" x14ac:dyDescent="0.25">
      <c r="A101" s="302" t="s">
        <v>85</v>
      </c>
      <c r="B101" s="4">
        <v>903</v>
      </c>
      <c r="C101" s="145" t="s">
        <v>19</v>
      </c>
      <c r="D101" s="145" t="s">
        <v>26</v>
      </c>
      <c r="E101" s="237" t="s">
        <v>316</v>
      </c>
      <c r="F101" s="145" t="s">
        <v>76</v>
      </c>
      <c r="G101" s="174">
        <f>SUM(G102)</f>
        <v>81000</v>
      </c>
      <c r="H101" s="174">
        <f>SUM(H102)</f>
        <v>81000</v>
      </c>
      <c r="I101" s="174">
        <f t="shared" ref="I101" si="42">SUM(I102)</f>
        <v>49000</v>
      </c>
      <c r="J101" s="332">
        <f t="shared" si="30"/>
        <v>60.493827160493829</v>
      </c>
    </row>
    <row r="102" spans="1:10" x14ac:dyDescent="0.25">
      <c r="A102" s="258" t="s">
        <v>258</v>
      </c>
      <c r="B102" s="4">
        <v>903</v>
      </c>
      <c r="C102" s="145" t="s">
        <v>19</v>
      </c>
      <c r="D102" s="145" t="s">
        <v>26</v>
      </c>
      <c r="E102" s="237" t="s">
        <v>316</v>
      </c>
      <c r="F102" s="145" t="s">
        <v>259</v>
      </c>
      <c r="G102" s="174">
        <v>81000</v>
      </c>
      <c r="H102" s="174">
        <v>81000</v>
      </c>
      <c r="I102" s="174">
        <v>49000</v>
      </c>
      <c r="J102" s="332">
        <f t="shared" si="30"/>
        <v>60.493827160493829</v>
      </c>
    </row>
    <row r="103" spans="1:10" x14ac:dyDescent="0.25">
      <c r="A103" s="240" t="s">
        <v>34</v>
      </c>
      <c r="B103" s="4">
        <v>903</v>
      </c>
      <c r="C103" s="145" t="s">
        <v>19</v>
      </c>
      <c r="D103" s="236" t="s">
        <v>26</v>
      </c>
      <c r="E103" s="237" t="s">
        <v>316</v>
      </c>
      <c r="F103" s="145" t="s">
        <v>35</v>
      </c>
      <c r="G103" s="174">
        <f>SUM(G104)</f>
        <v>92500</v>
      </c>
      <c r="H103" s="174">
        <f>SUM(H104)</f>
        <v>92500</v>
      </c>
      <c r="I103" s="174">
        <f t="shared" ref="I103" si="43">SUM(I104)</f>
        <v>6761.83</v>
      </c>
      <c r="J103" s="332">
        <f t="shared" si="30"/>
        <v>7.3100864864864858</v>
      </c>
    </row>
    <row r="104" spans="1:10" x14ac:dyDescent="0.25">
      <c r="A104" s="131" t="s">
        <v>122</v>
      </c>
      <c r="B104" s="4">
        <v>903</v>
      </c>
      <c r="C104" s="145" t="s">
        <v>19</v>
      </c>
      <c r="D104" s="236" t="s">
        <v>26</v>
      </c>
      <c r="E104" s="237" t="s">
        <v>316</v>
      </c>
      <c r="F104" s="145" t="s">
        <v>121</v>
      </c>
      <c r="G104" s="174">
        <v>92500</v>
      </c>
      <c r="H104" s="174">
        <v>92500</v>
      </c>
      <c r="I104" s="174">
        <v>6761.83</v>
      </c>
      <c r="J104" s="332">
        <f t="shared" si="30"/>
        <v>7.3100864864864858</v>
      </c>
    </row>
    <row r="105" spans="1:10" ht="18" x14ac:dyDescent="0.25">
      <c r="A105" s="260" t="s">
        <v>36</v>
      </c>
      <c r="B105" s="253">
        <v>903</v>
      </c>
      <c r="C105" s="243" t="s">
        <v>37</v>
      </c>
      <c r="D105" s="243" t="s">
        <v>6</v>
      </c>
      <c r="E105" s="243" t="s">
        <v>106</v>
      </c>
      <c r="F105" s="243" t="s">
        <v>7</v>
      </c>
      <c r="G105" s="205">
        <f t="shared" ref="G105:I108" si="44">SUM(G106)</f>
        <v>4723065</v>
      </c>
      <c r="H105" s="205">
        <f t="shared" si="44"/>
        <v>4723065</v>
      </c>
      <c r="I105" s="205">
        <f t="shared" si="44"/>
        <v>1332875.78</v>
      </c>
      <c r="J105" s="333">
        <f t="shared" si="30"/>
        <v>28.220568211532132</v>
      </c>
    </row>
    <row r="106" spans="1:10" x14ac:dyDescent="0.25">
      <c r="A106" s="261" t="s">
        <v>38</v>
      </c>
      <c r="B106" s="253">
        <v>903</v>
      </c>
      <c r="C106" s="243" t="s">
        <v>37</v>
      </c>
      <c r="D106" s="243" t="s">
        <v>39</v>
      </c>
      <c r="E106" s="243" t="s">
        <v>106</v>
      </c>
      <c r="F106" s="243" t="s">
        <v>7</v>
      </c>
      <c r="G106" s="205">
        <f t="shared" si="44"/>
        <v>4723065</v>
      </c>
      <c r="H106" s="205">
        <f t="shared" si="44"/>
        <v>4723065</v>
      </c>
      <c r="I106" s="205">
        <f t="shared" si="44"/>
        <v>1332875.78</v>
      </c>
      <c r="J106" s="333">
        <f t="shared" si="30"/>
        <v>28.220568211532132</v>
      </c>
    </row>
    <row r="107" spans="1:10" ht="36.75" x14ac:dyDescent="0.25">
      <c r="A107" s="262" t="s">
        <v>243</v>
      </c>
      <c r="B107" s="4">
        <v>903</v>
      </c>
      <c r="C107" s="145" t="s">
        <v>37</v>
      </c>
      <c r="D107" s="145" t="s">
        <v>39</v>
      </c>
      <c r="E107" s="146" t="s">
        <v>317</v>
      </c>
      <c r="F107" s="145" t="s">
        <v>7</v>
      </c>
      <c r="G107" s="174">
        <f t="shared" si="44"/>
        <v>4723065</v>
      </c>
      <c r="H107" s="174">
        <f t="shared" si="44"/>
        <v>4723065</v>
      </c>
      <c r="I107" s="174">
        <f t="shared" si="44"/>
        <v>1332875.78</v>
      </c>
      <c r="J107" s="332">
        <f t="shared" si="30"/>
        <v>28.220568211532132</v>
      </c>
    </row>
    <row r="108" spans="1:10" x14ac:dyDescent="0.25">
      <c r="A108" s="98" t="s">
        <v>75</v>
      </c>
      <c r="B108" s="4">
        <v>903</v>
      </c>
      <c r="C108" s="145" t="s">
        <v>37</v>
      </c>
      <c r="D108" s="145" t="s">
        <v>39</v>
      </c>
      <c r="E108" s="146" t="s">
        <v>317</v>
      </c>
      <c r="F108" s="145" t="s">
        <v>76</v>
      </c>
      <c r="G108" s="174">
        <f t="shared" si="44"/>
        <v>4723065</v>
      </c>
      <c r="H108" s="174">
        <f t="shared" si="44"/>
        <v>4723065</v>
      </c>
      <c r="I108" s="174">
        <f t="shared" si="44"/>
        <v>1332875.78</v>
      </c>
      <c r="J108" s="332">
        <f t="shared" si="30"/>
        <v>28.220568211532132</v>
      </c>
    </row>
    <row r="109" spans="1:10" ht="45" x14ac:dyDescent="0.25">
      <c r="A109" s="202" t="s">
        <v>145</v>
      </c>
      <c r="B109" s="263">
        <v>903</v>
      </c>
      <c r="C109" s="264" t="s">
        <v>37</v>
      </c>
      <c r="D109" s="264" t="s">
        <v>39</v>
      </c>
      <c r="E109" s="146" t="s">
        <v>317</v>
      </c>
      <c r="F109" s="264">
        <v>320</v>
      </c>
      <c r="G109" s="174">
        <v>4723065</v>
      </c>
      <c r="H109" s="174">
        <v>4723065</v>
      </c>
      <c r="I109" s="174">
        <v>1332875.78</v>
      </c>
      <c r="J109" s="332">
        <f t="shared" si="30"/>
        <v>28.220568211532132</v>
      </c>
    </row>
    <row r="110" spans="1:10" ht="36" x14ac:dyDescent="0.25">
      <c r="A110" s="274" t="s">
        <v>252</v>
      </c>
      <c r="B110" s="249" t="s">
        <v>40</v>
      </c>
      <c r="C110" s="250" t="s">
        <v>6</v>
      </c>
      <c r="D110" s="250" t="s">
        <v>6</v>
      </c>
      <c r="E110" s="250" t="s">
        <v>106</v>
      </c>
      <c r="F110" s="250" t="s">
        <v>7</v>
      </c>
      <c r="G110" s="226">
        <f>SUM(G111+G124)</f>
        <v>17418900</v>
      </c>
      <c r="H110" s="226">
        <f>SUM(H111+H124)</f>
        <v>17418900</v>
      </c>
      <c r="I110" s="226">
        <f>SUM(I111+I124)</f>
        <v>8202506.3699999992</v>
      </c>
      <c r="J110" s="333">
        <f t="shared" si="30"/>
        <v>47.089692058625971</v>
      </c>
    </row>
    <row r="111" spans="1:10" ht="18" x14ac:dyDescent="0.25">
      <c r="A111" s="260" t="s">
        <v>41</v>
      </c>
      <c r="B111" s="249" t="s">
        <v>40</v>
      </c>
      <c r="C111" s="250" t="s">
        <v>21</v>
      </c>
      <c r="D111" s="250" t="s">
        <v>6</v>
      </c>
      <c r="E111" s="250" t="s">
        <v>106</v>
      </c>
      <c r="F111" s="250" t="s">
        <v>7</v>
      </c>
      <c r="G111" s="205">
        <f>SUM(G112+G120)</f>
        <v>7925900</v>
      </c>
      <c r="H111" s="205">
        <f t="shared" ref="H111:I111" si="45">SUM(H112+H120)</f>
        <v>7925900</v>
      </c>
      <c r="I111" s="205">
        <f t="shared" si="45"/>
        <v>3437208.3699999996</v>
      </c>
      <c r="J111" s="333">
        <f t="shared" si="30"/>
        <v>43.366789512862887</v>
      </c>
    </row>
    <row r="112" spans="1:10" ht="39" x14ac:dyDescent="0.25">
      <c r="A112" s="247" t="s">
        <v>42</v>
      </c>
      <c r="B112" s="253">
        <v>906</v>
      </c>
      <c r="C112" s="243" t="s">
        <v>21</v>
      </c>
      <c r="D112" s="243" t="s">
        <v>43</v>
      </c>
      <c r="E112" s="245" t="s">
        <v>106</v>
      </c>
      <c r="F112" s="244" t="s">
        <v>7</v>
      </c>
      <c r="G112" s="205">
        <f>SUM(G113)</f>
        <v>7875900</v>
      </c>
      <c r="H112" s="205">
        <f>SUM(H113)</f>
        <v>7875900</v>
      </c>
      <c r="I112" s="205">
        <f t="shared" ref="I112" si="46">SUM(I113)</f>
        <v>3437208.3699999996</v>
      </c>
      <c r="J112" s="333">
        <f t="shared" si="30"/>
        <v>43.642102743813396</v>
      </c>
    </row>
    <row r="113" spans="1:10" ht="26.25" x14ac:dyDescent="0.25">
      <c r="A113" s="200" t="s">
        <v>27</v>
      </c>
      <c r="B113" s="4">
        <v>906</v>
      </c>
      <c r="C113" s="145" t="s">
        <v>21</v>
      </c>
      <c r="D113" s="145" t="s">
        <v>43</v>
      </c>
      <c r="E113" s="146" t="s">
        <v>318</v>
      </c>
      <c r="F113" s="236" t="s">
        <v>7</v>
      </c>
      <c r="G113" s="174">
        <f>SUM(G114+G116+G118)</f>
        <v>7875900</v>
      </c>
      <c r="H113" s="174">
        <f>SUM(H114+H116+H118)</f>
        <v>7875900</v>
      </c>
      <c r="I113" s="174">
        <f t="shared" ref="I113" si="47">SUM(I114+I116+I118)</f>
        <v>3437208.3699999996</v>
      </c>
      <c r="J113" s="332">
        <f t="shared" si="30"/>
        <v>43.642102743813396</v>
      </c>
    </row>
    <row r="114" spans="1:10" ht="33" x14ac:dyDescent="0.25">
      <c r="A114" s="240" t="s">
        <v>28</v>
      </c>
      <c r="B114" s="4">
        <v>906</v>
      </c>
      <c r="C114" s="145" t="s">
        <v>21</v>
      </c>
      <c r="D114" s="145" t="s">
        <v>43</v>
      </c>
      <c r="E114" s="146" t="s">
        <v>318</v>
      </c>
      <c r="F114" s="145" t="s">
        <v>29</v>
      </c>
      <c r="G114" s="174">
        <f>SUM(G115)</f>
        <v>7092814</v>
      </c>
      <c r="H114" s="174">
        <f>SUM(H115)</f>
        <v>7092814</v>
      </c>
      <c r="I114" s="174">
        <f t="shared" ref="I114" si="48">SUM(I115)</f>
        <v>3255156.19</v>
      </c>
      <c r="J114" s="332">
        <f t="shared" si="30"/>
        <v>45.893719897349627</v>
      </c>
    </row>
    <row r="115" spans="1:10" x14ac:dyDescent="0.25">
      <c r="A115" s="131" t="s">
        <v>30</v>
      </c>
      <c r="B115" s="4">
        <v>906</v>
      </c>
      <c r="C115" s="145" t="s">
        <v>21</v>
      </c>
      <c r="D115" s="145" t="s">
        <v>43</v>
      </c>
      <c r="E115" s="146" t="s">
        <v>318</v>
      </c>
      <c r="F115" s="145" t="s">
        <v>31</v>
      </c>
      <c r="G115" s="174">
        <v>7092814</v>
      </c>
      <c r="H115" s="174">
        <v>7092814</v>
      </c>
      <c r="I115" s="174">
        <v>3255156.19</v>
      </c>
      <c r="J115" s="332">
        <f t="shared" si="30"/>
        <v>45.893719897349627</v>
      </c>
    </row>
    <row r="116" spans="1:10" x14ac:dyDescent="0.25">
      <c r="A116" s="240" t="s">
        <v>11</v>
      </c>
      <c r="B116" s="4">
        <v>906</v>
      </c>
      <c r="C116" s="145" t="s">
        <v>21</v>
      </c>
      <c r="D116" s="145" t="s">
        <v>43</v>
      </c>
      <c r="E116" s="146" t="s">
        <v>318</v>
      </c>
      <c r="F116" s="145" t="s">
        <v>12</v>
      </c>
      <c r="G116" s="174">
        <f>SUM(G117)</f>
        <v>776186</v>
      </c>
      <c r="H116" s="174">
        <f>SUM(H117)</f>
        <v>776186</v>
      </c>
      <c r="I116" s="174">
        <f t="shared" ref="I116" si="49">SUM(I117)</f>
        <v>180915.86</v>
      </c>
      <c r="J116" s="332">
        <f t="shared" si="30"/>
        <v>23.308312698245008</v>
      </c>
    </row>
    <row r="117" spans="1:10" ht="33.75" x14ac:dyDescent="0.25">
      <c r="A117" s="246" t="s">
        <v>135</v>
      </c>
      <c r="B117" s="4">
        <v>906</v>
      </c>
      <c r="C117" s="145" t="s">
        <v>21</v>
      </c>
      <c r="D117" s="145" t="s">
        <v>43</v>
      </c>
      <c r="E117" s="146" t="s">
        <v>318</v>
      </c>
      <c r="F117" s="145" t="s">
        <v>14</v>
      </c>
      <c r="G117" s="174">
        <v>776186</v>
      </c>
      <c r="H117" s="174">
        <v>776186</v>
      </c>
      <c r="I117" s="174">
        <v>180915.86</v>
      </c>
      <c r="J117" s="332">
        <f t="shared" si="30"/>
        <v>23.308312698245008</v>
      </c>
    </row>
    <row r="118" spans="1:10" x14ac:dyDescent="0.25">
      <c r="A118" s="240" t="s">
        <v>34</v>
      </c>
      <c r="B118" s="4">
        <v>906</v>
      </c>
      <c r="C118" s="145" t="s">
        <v>21</v>
      </c>
      <c r="D118" s="145" t="s">
        <v>43</v>
      </c>
      <c r="E118" s="146" t="s">
        <v>318</v>
      </c>
      <c r="F118" s="145" t="s">
        <v>35</v>
      </c>
      <c r="G118" s="174">
        <f>SUM(G119)</f>
        <v>6900</v>
      </c>
      <c r="H118" s="174">
        <f>SUM(H119)</f>
        <v>6900</v>
      </c>
      <c r="I118" s="174">
        <f t="shared" ref="I118" si="50">SUM(I119)</f>
        <v>1136.32</v>
      </c>
      <c r="J118" s="332">
        <f t="shared" si="30"/>
        <v>16.468405797101447</v>
      </c>
    </row>
    <row r="119" spans="1:10" x14ac:dyDescent="0.25">
      <c r="A119" s="131" t="s">
        <v>122</v>
      </c>
      <c r="B119" s="4">
        <v>906</v>
      </c>
      <c r="C119" s="145" t="s">
        <v>21</v>
      </c>
      <c r="D119" s="145" t="s">
        <v>43</v>
      </c>
      <c r="E119" s="146" t="s">
        <v>318</v>
      </c>
      <c r="F119" s="145" t="s">
        <v>121</v>
      </c>
      <c r="G119" s="174">
        <v>6900</v>
      </c>
      <c r="H119" s="174">
        <v>6900</v>
      </c>
      <c r="I119" s="174">
        <v>1136.32</v>
      </c>
      <c r="J119" s="332">
        <f t="shared" si="30"/>
        <v>16.468405797101447</v>
      </c>
    </row>
    <row r="120" spans="1:10" x14ac:dyDescent="0.25">
      <c r="A120" s="255" t="s">
        <v>69</v>
      </c>
      <c r="B120" s="249" t="s">
        <v>40</v>
      </c>
      <c r="C120" s="243" t="s">
        <v>21</v>
      </c>
      <c r="D120" s="245">
        <v>11</v>
      </c>
      <c r="E120" s="245" t="s">
        <v>106</v>
      </c>
      <c r="F120" s="244" t="s">
        <v>7</v>
      </c>
      <c r="G120" s="205">
        <f t="shared" ref="G120:I122" si="51">SUM(G121)</f>
        <v>50000</v>
      </c>
      <c r="H120" s="205">
        <f t="shared" si="51"/>
        <v>50000</v>
      </c>
      <c r="I120" s="205">
        <f t="shared" si="51"/>
        <v>0</v>
      </c>
      <c r="J120" s="332">
        <f t="shared" si="30"/>
        <v>0</v>
      </c>
    </row>
    <row r="121" spans="1:10" x14ac:dyDescent="0.25">
      <c r="A121" s="265" t="s">
        <v>163</v>
      </c>
      <c r="B121" s="253">
        <v>906</v>
      </c>
      <c r="C121" s="243" t="s">
        <v>21</v>
      </c>
      <c r="D121" s="245">
        <v>11</v>
      </c>
      <c r="E121" s="245" t="s">
        <v>319</v>
      </c>
      <c r="F121" s="244" t="s">
        <v>7</v>
      </c>
      <c r="G121" s="205">
        <f t="shared" si="51"/>
        <v>50000</v>
      </c>
      <c r="H121" s="205">
        <f t="shared" si="51"/>
        <v>50000</v>
      </c>
      <c r="I121" s="205">
        <f t="shared" si="51"/>
        <v>0</v>
      </c>
      <c r="J121" s="332">
        <f t="shared" si="30"/>
        <v>0</v>
      </c>
    </row>
    <row r="122" spans="1:10" x14ac:dyDescent="0.25">
      <c r="A122" s="131" t="s">
        <v>34</v>
      </c>
      <c r="B122" s="4">
        <v>906</v>
      </c>
      <c r="C122" s="145" t="s">
        <v>21</v>
      </c>
      <c r="D122" s="146">
        <v>11</v>
      </c>
      <c r="E122" s="237" t="s">
        <v>319</v>
      </c>
      <c r="F122" s="145" t="s">
        <v>35</v>
      </c>
      <c r="G122" s="174">
        <f t="shared" si="51"/>
        <v>50000</v>
      </c>
      <c r="H122" s="174">
        <f t="shared" si="51"/>
        <v>50000</v>
      </c>
      <c r="I122" s="174">
        <f t="shared" si="51"/>
        <v>0</v>
      </c>
      <c r="J122" s="332">
        <f t="shared" si="30"/>
        <v>0</v>
      </c>
    </row>
    <row r="123" spans="1:10" x14ac:dyDescent="0.25">
      <c r="A123" s="131" t="s">
        <v>139</v>
      </c>
      <c r="B123" s="4">
        <v>906</v>
      </c>
      <c r="C123" s="145" t="s">
        <v>21</v>
      </c>
      <c r="D123" s="146">
        <v>11</v>
      </c>
      <c r="E123" s="237" t="s">
        <v>319</v>
      </c>
      <c r="F123" s="145" t="s">
        <v>70</v>
      </c>
      <c r="G123" s="174">
        <v>50000</v>
      </c>
      <c r="H123" s="174">
        <v>50000</v>
      </c>
      <c r="I123" s="174"/>
      <c r="J123" s="332">
        <f t="shared" si="30"/>
        <v>0</v>
      </c>
    </row>
    <row r="124" spans="1:10" ht="47.25" x14ac:dyDescent="0.25">
      <c r="A124" s="266" t="s">
        <v>153</v>
      </c>
      <c r="B124" s="249" t="s">
        <v>40</v>
      </c>
      <c r="C124" s="249" t="s">
        <v>10</v>
      </c>
      <c r="D124" s="250" t="s">
        <v>6</v>
      </c>
      <c r="E124" s="250" t="s">
        <v>106</v>
      </c>
      <c r="F124" s="250" t="s">
        <v>7</v>
      </c>
      <c r="G124" s="205">
        <f>SUM(G125+G129)</f>
        <v>9493000</v>
      </c>
      <c r="H124" s="205">
        <f>SUM(H125+H129)</f>
        <v>9493000</v>
      </c>
      <c r="I124" s="205">
        <f t="shared" ref="I124" si="52">SUM(I125+I129)</f>
        <v>4765298</v>
      </c>
      <c r="J124" s="333">
        <f t="shared" si="30"/>
        <v>50.198019593384601</v>
      </c>
    </row>
    <row r="125" spans="1:10" ht="45" x14ac:dyDescent="0.25">
      <c r="A125" s="267" t="s">
        <v>60</v>
      </c>
      <c r="B125" s="253">
        <v>906</v>
      </c>
      <c r="C125" s="268">
        <v>14</v>
      </c>
      <c r="D125" s="245" t="s">
        <v>21</v>
      </c>
      <c r="E125" s="245" t="s">
        <v>106</v>
      </c>
      <c r="F125" s="244" t="s">
        <v>7</v>
      </c>
      <c r="G125" s="205">
        <f t="shared" ref="G125:I127" si="53">SUM(G126)</f>
        <v>1813000</v>
      </c>
      <c r="H125" s="205">
        <f t="shared" si="53"/>
        <v>1813000</v>
      </c>
      <c r="I125" s="205">
        <f t="shared" si="53"/>
        <v>906498</v>
      </c>
      <c r="J125" s="333">
        <f t="shared" si="30"/>
        <v>49.999889685603968</v>
      </c>
    </row>
    <row r="126" spans="1:10" x14ac:dyDescent="0.25">
      <c r="A126" s="200" t="s">
        <v>250</v>
      </c>
      <c r="B126" s="4">
        <v>906</v>
      </c>
      <c r="C126" s="269">
        <v>14</v>
      </c>
      <c r="D126" s="146" t="s">
        <v>21</v>
      </c>
      <c r="E126" s="146" t="s">
        <v>320</v>
      </c>
      <c r="F126" s="236" t="s">
        <v>7</v>
      </c>
      <c r="G126" s="225">
        <f t="shared" si="53"/>
        <v>1813000</v>
      </c>
      <c r="H126" s="225">
        <f t="shared" si="53"/>
        <v>1813000</v>
      </c>
      <c r="I126" s="225">
        <f t="shared" si="53"/>
        <v>906498</v>
      </c>
      <c r="J126" s="332">
        <f t="shared" si="30"/>
        <v>49.999889685603968</v>
      </c>
    </row>
    <row r="127" spans="1:10" x14ac:dyDescent="0.25">
      <c r="A127" s="131" t="s">
        <v>46</v>
      </c>
      <c r="B127" s="4">
        <v>906</v>
      </c>
      <c r="C127" s="269">
        <v>14</v>
      </c>
      <c r="D127" s="146" t="s">
        <v>21</v>
      </c>
      <c r="E127" s="146" t="s">
        <v>320</v>
      </c>
      <c r="F127" s="145" t="s">
        <v>47</v>
      </c>
      <c r="G127" s="225">
        <f t="shared" si="53"/>
        <v>1813000</v>
      </c>
      <c r="H127" s="225">
        <f t="shared" si="53"/>
        <v>1813000</v>
      </c>
      <c r="I127" s="225">
        <f t="shared" si="53"/>
        <v>906498</v>
      </c>
      <c r="J127" s="332">
        <f t="shared" si="30"/>
        <v>49.999889685603968</v>
      </c>
    </row>
    <row r="128" spans="1:10" x14ac:dyDescent="0.25">
      <c r="A128" s="131" t="s">
        <v>137</v>
      </c>
      <c r="B128" s="4">
        <v>906</v>
      </c>
      <c r="C128" s="269">
        <v>14</v>
      </c>
      <c r="D128" s="146" t="s">
        <v>21</v>
      </c>
      <c r="E128" s="146" t="s">
        <v>320</v>
      </c>
      <c r="F128" s="145" t="s">
        <v>136</v>
      </c>
      <c r="G128" s="225">
        <v>1813000</v>
      </c>
      <c r="H128" s="225">
        <v>1813000</v>
      </c>
      <c r="I128" s="225">
        <v>906498</v>
      </c>
      <c r="J128" s="332">
        <f t="shared" si="30"/>
        <v>49.999889685603968</v>
      </c>
    </row>
    <row r="129" spans="1:10" x14ac:dyDescent="0.25">
      <c r="A129" s="267" t="s">
        <v>61</v>
      </c>
      <c r="B129" s="253">
        <v>906</v>
      </c>
      <c r="C129" s="268">
        <v>14</v>
      </c>
      <c r="D129" s="245" t="s">
        <v>23</v>
      </c>
      <c r="E129" s="245" t="s">
        <v>106</v>
      </c>
      <c r="F129" s="244" t="s">
        <v>7</v>
      </c>
      <c r="G129" s="226">
        <f t="shared" ref="G129:I131" si="54">SUM(G130)</f>
        <v>7680000</v>
      </c>
      <c r="H129" s="226">
        <f t="shared" si="54"/>
        <v>7680000</v>
      </c>
      <c r="I129" s="226">
        <f t="shared" si="54"/>
        <v>3858800</v>
      </c>
      <c r="J129" s="333">
        <f t="shared" si="30"/>
        <v>50.244791666666664</v>
      </c>
    </row>
    <row r="130" spans="1:10" ht="26.25" x14ac:dyDescent="0.25">
      <c r="A130" s="200" t="s">
        <v>62</v>
      </c>
      <c r="B130" s="4">
        <v>906</v>
      </c>
      <c r="C130" s="269">
        <v>14</v>
      </c>
      <c r="D130" s="146" t="s">
        <v>23</v>
      </c>
      <c r="E130" s="146" t="s">
        <v>321</v>
      </c>
      <c r="F130" s="145" t="s">
        <v>7</v>
      </c>
      <c r="G130" s="225">
        <f t="shared" si="54"/>
        <v>7680000</v>
      </c>
      <c r="H130" s="225">
        <f t="shared" si="54"/>
        <v>7680000</v>
      </c>
      <c r="I130" s="225">
        <f t="shared" si="54"/>
        <v>3858800</v>
      </c>
      <c r="J130" s="332">
        <f t="shared" si="30"/>
        <v>50.244791666666664</v>
      </c>
    </row>
    <row r="131" spans="1:10" x14ac:dyDescent="0.25">
      <c r="A131" s="131" t="s">
        <v>46</v>
      </c>
      <c r="B131" s="4">
        <v>906</v>
      </c>
      <c r="C131" s="269">
        <v>14</v>
      </c>
      <c r="D131" s="146" t="s">
        <v>23</v>
      </c>
      <c r="E131" s="146" t="s">
        <v>321</v>
      </c>
      <c r="F131" s="145" t="s">
        <v>47</v>
      </c>
      <c r="G131" s="225">
        <f t="shared" si="54"/>
        <v>7680000</v>
      </c>
      <c r="H131" s="225">
        <f t="shared" si="54"/>
        <v>7680000</v>
      </c>
      <c r="I131" s="225">
        <f t="shared" si="54"/>
        <v>3858800</v>
      </c>
      <c r="J131" s="332">
        <f t="shared" si="30"/>
        <v>50.244791666666664</v>
      </c>
    </row>
    <row r="132" spans="1:10" x14ac:dyDescent="0.25">
      <c r="A132" s="131" t="s">
        <v>138</v>
      </c>
      <c r="B132" s="4">
        <v>906</v>
      </c>
      <c r="C132" s="269">
        <v>14</v>
      </c>
      <c r="D132" s="146" t="s">
        <v>23</v>
      </c>
      <c r="E132" s="146" t="s">
        <v>321</v>
      </c>
      <c r="F132" s="145" t="s">
        <v>136</v>
      </c>
      <c r="G132" s="225">
        <v>7680000</v>
      </c>
      <c r="H132" s="225">
        <v>7680000</v>
      </c>
      <c r="I132" s="225">
        <v>3858800</v>
      </c>
      <c r="J132" s="332">
        <f t="shared" si="30"/>
        <v>50.244791666666664</v>
      </c>
    </row>
    <row r="133" spans="1:10" ht="54" x14ac:dyDescent="0.25">
      <c r="A133" s="308" t="s">
        <v>282</v>
      </c>
      <c r="B133" s="270">
        <v>926</v>
      </c>
      <c r="C133" s="271" t="s">
        <v>6</v>
      </c>
      <c r="D133" s="272" t="s">
        <v>6</v>
      </c>
      <c r="E133" s="272" t="s">
        <v>106</v>
      </c>
      <c r="F133" s="272" t="s">
        <v>7</v>
      </c>
      <c r="G133" s="205">
        <f>SUM(G134+G149+G192)</f>
        <v>109518294</v>
      </c>
      <c r="H133" s="205">
        <f>SUM(H134+H149+H192)</f>
        <v>109518294</v>
      </c>
      <c r="I133" s="205">
        <f>SUM(I134+I149+I192)</f>
        <v>52880495.519999996</v>
      </c>
      <c r="J133" s="333">
        <f t="shared" si="30"/>
        <v>48.284623133373493</v>
      </c>
    </row>
    <row r="134" spans="1:10" ht="18" x14ac:dyDescent="0.25">
      <c r="A134" s="273" t="s">
        <v>17</v>
      </c>
      <c r="B134" s="271" t="s">
        <v>63</v>
      </c>
      <c r="C134" s="271" t="s">
        <v>19</v>
      </c>
      <c r="D134" s="272" t="s">
        <v>6</v>
      </c>
      <c r="E134" s="272" t="s">
        <v>106</v>
      </c>
      <c r="F134" s="271" t="s">
        <v>7</v>
      </c>
      <c r="G134" s="205">
        <f>SUM(G135+G143)</f>
        <v>13987500</v>
      </c>
      <c r="H134" s="205">
        <f>SUM(H135+H143)</f>
        <v>13987500</v>
      </c>
      <c r="I134" s="205">
        <f t="shared" ref="I134" si="55">SUM(I135+I143)</f>
        <v>7501354.5800000001</v>
      </c>
      <c r="J134" s="333">
        <f t="shared" ref="J134:J186" si="56">SUM(I134/H134*100)</f>
        <v>53.628987167113493</v>
      </c>
    </row>
    <row r="135" spans="1:10" x14ac:dyDescent="0.25">
      <c r="A135" s="255" t="s">
        <v>148</v>
      </c>
      <c r="B135" s="253">
        <v>926</v>
      </c>
      <c r="C135" s="243" t="s">
        <v>19</v>
      </c>
      <c r="D135" s="244" t="s">
        <v>9</v>
      </c>
      <c r="E135" s="245" t="s">
        <v>106</v>
      </c>
      <c r="F135" s="244" t="s">
        <v>7</v>
      </c>
      <c r="G135" s="205">
        <f>SUM(G136+G139)</f>
        <v>13910000</v>
      </c>
      <c r="H135" s="205">
        <f>SUM(H136+H139)</f>
        <v>13910000</v>
      </c>
      <c r="I135" s="205">
        <f t="shared" ref="I135" si="57">SUM(I136+I139)</f>
        <v>7462290</v>
      </c>
      <c r="J135" s="333">
        <f t="shared" si="56"/>
        <v>53.646944644140902</v>
      </c>
    </row>
    <row r="136" spans="1:10" x14ac:dyDescent="0.25">
      <c r="A136" s="227" t="s">
        <v>164</v>
      </c>
      <c r="B136" s="4">
        <v>926</v>
      </c>
      <c r="C136" s="145" t="s">
        <v>19</v>
      </c>
      <c r="D136" s="236" t="s">
        <v>9</v>
      </c>
      <c r="E136" s="146" t="s">
        <v>322</v>
      </c>
      <c r="F136" s="145" t="s">
        <v>7</v>
      </c>
      <c r="G136" s="174">
        <f t="shared" ref="G136:I137" si="58">SUM(G137)</f>
        <v>13886000</v>
      </c>
      <c r="H136" s="174">
        <f t="shared" si="58"/>
        <v>13886000</v>
      </c>
      <c r="I136" s="174">
        <f t="shared" si="58"/>
        <v>7450290</v>
      </c>
      <c r="J136" s="332">
        <f t="shared" si="56"/>
        <v>53.653247875558122</v>
      </c>
    </row>
    <row r="137" spans="1:10" ht="23.25" x14ac:dyDescent="0.25">
      <c r="A137" s="131" t="s">
        <v>291</v>
      </c>
      <c r="B137" s="4">
        <v>926</v>
      </c>
      <c r="C137" s="145" t="s">
        <v>19</v>
      </c>
      <c r="D137" s="236" t="s">
        <v>9</v>
      </c>
      <c r="E137" s="146" t="s">
        <v>322</v>
      </c>
      <c r="F137" s="145" t="s">
        <v>16</v>
      </c>
      <c r="G137" s="174">
        <f t="shared" si="58"/>
        <v>13886000</v>
      </c>
      <c r="H137" s="174">
        <f t="shared" si="58"/>
        <v>13886000</v>
      </c>
      <c r="I137" s="174">
        <f t="shared" si="58"/>
        <v>7450290</v>
      </c>
      <c r="J137" s="332">
        <f t="shared" si="56"/>
        <v>53.653247875558122</v>
      </c>
    </row>
    <row r="138" spans="1:10" x14ac:dyDescent="0.25">
      <c r="A138" s="235" t="s">
        <v>131</v>
      </c>
      <c r="B138" s="4">
        <v>926</v>
      </c>
      <c r="C138" s="145" t="s">
        <v>19</v>
      </c>
      <c r="D138" s="236" t="s">
        <v>9</v>
      </c>
      <c r="E138" s="146" t="s">
        <v>322</v>
      </c>
      <c r="F138" s="145" t="s">
        <v>130</v>
      </c>
      <c r="G138" s="174">
        <v>13886000</v>
      </c>
      <c r="H138" s="174">
        <v>13886000</v>
      </c>
      <c r="I138" s="174">
        <v>7450290</v>
      </c>
      <c r="J138" s="332">
        <f t="shared" si="56"/>
        <v>53.653247875558122</v>
      </c>
    </row>
    <row r="139" spans="1:10" ht="26.25" x14ac:dyDescent="0.25">
      <c r="A139" s="227" t="s">
        <v>224</v>
      </c>
      <c r="B139" s="4">
        <v>926</v>
      </c>
      <c r="C139" s="145" t="s">
        <v>19</v>
      </c>
      <c r="D139" s="236" t="s">
        <v>9</v>
      </c>
      <c r="E139" s="146" t="s">
        <v>323</v>
      </c>
      <c r="F139" s="145" t="s">
        <v>7</v>
      </c>
      <c r="G139" s="174">
        <f>SUM(G141)</f>
        <v>24000</v>
      </c>
      <c r="H139" s="174">
        <f>SUM(H141)</f>
        <v>24000</v>
      </c>
      <c r="I139" s="174">
        <f t="shared" ref="I139" si="59">SUM(I141)</f>
        <v>12000</v>
      </c>
      <c r="J139" s="332">
        <f t="shared" si="56"/>
        <v>50</v>
      </c>
    </row>
    <row r="140" spans="1:10" ht="90" x14ac:dyDescent="0.25">
      <c r="A140" s="227" t="s">
        <v>241</v>
      </c>
      <c r="B140" s="4">
        <v>926</v>
      </c>
      <c r="C140" s="145" t="s">
        <v>19</v>
      </c>
      <c r="D140" s="236" t="s">
        <v>9</v>
      </c>
      <c r="E140" s="146" t="s">
        <v>324</v>
      </c>
      <c r="F140" s="145" t="s">
        <v>7</v>
      </c>
      <c r="G140" s="174">
        <f t="shared" ref="G140:I141" si="60">SUM(G141)</f>
        <v>24000</v>
      </c>
      <c r="H140" s="174">
        <f t="shared" si="60"/>
        <v>24000</v>
      </c>
      <c r="I140" s="174">
        <f t="shared" si="60"/>
        <v>12000</v>
      </c>
      <c r="J140" s="332">
        <f t="shared" si="56"/>
        <v>50</v>
      </c>
    </row>
    <row r="141" spans="1:10" ht="23.25" x14ac:dyDescent="0.25">
      <c r="A141" s="131" t="s">
        <v>291</v>
      </c>
      <c r="B141" s="4">
        <v>926</v>
      </c>
      <c r="C141" s="145" t="s">
        <v>19</v>
      </c>
      <c r="D141" s="236" t="s">
        <v>9</v>
      </c>
      <c r="E141" s="146" t="s">
        <v>324</v>
      </c>
      <c r="F141" s="145" t="s">
        <v>16</v>
      </c>
      <c r="G141" s="174">
        <f t="shared" si="60"/>
        <v>24000</v>
      </c>
      <c r="H141" s="174">
        <f t="shared" si="60"/>
        <v>24000</v>
      </c>
      <c r="I141" s="174">
        <f t="shared" si="60"/>
        <v>12000</v>
      </c>
      <c r="J141" s="332">
        <f t="shared" si="56"/>
        <v>50</v>
      </c>
    </row>
    <row r="142" spans="1:10" x14ac:dyDescent="0.25">
      <c r="A142" s="235" t="s">
        <v>131</v>
      </c>
      <c r="B142" s="4">
        <v>926</v>
      </c>
      <c r="C142" s="145" t="s">
        <v>19</v>
      </c>
      <c r="D142" s="236" t="s">
        <v>9</v>
      </c>
      <c r="E142" s="146" t="s">
        <v>324</v>
      </c>
      <c r="F142" s="145" t="s">
        <v>130</v>
      </c>
      <c r="G142" s="174">
        <v>24000</v>
      </c>
      <c r="H142" s="174">
        <v>24000</v>
      </c>
      <c r="I142" s="174">
        <v>12000</v>
      </c>
      <c r="J142" s="332">
        <f t="shared" si="56"/>
        <v>50</v>
      </c>
    </row>
    <row r="143" spans="1:10" x14ac:dyDescent="0.25">
      <c r="A143" s="255" t="s">
        <v>150</v>
      </c>
      <c r="B143" s="253">
        <v>926</v>
      </c>
      <c r="C143" s="243" t="s">
        <v>19</v>
      </c>
      <c r="D143" s="244" t="s">
        <v>19</v>
      </c>
      <c r="E143" s="245" t="s">
        <v>106</v>
      </c>
      <c r="F143" s="244" t="s">
        <v>7</v>
      </c>
      <c r="G143" s="184">
        <f>SUM(G144)</f>
        <v>77500</v>
      </c>
      <c r="H143" s="184">
        <f>SUM(H144)</f>
        <v>77500</v>
      </c>
      <c r="I143" s="184">
        <f t="shared" ref="I143" si="61">SUM(I144)</f>
        <v>39064.58</v>
      </c>
      <c r="J143" s="333">
        <f t="shared" si="56"/>
        <v>50.405909677419359</v>
      </c>
    </row>
    <row r="144" spans="1:10" x14ac:dyDescent="0.25">
      <c r="A144" s="107" t="s">
        <v>179</v>
      </c>
      <c r="B144" s="4">
        <v>926</v>
      </c>
      <c r="C144" s="99" t="s">
        <v>19</v>
      </c>
      <c r="D144" s="100" t="s">
        <v>19</v>
      </c>
      <c r="E144" s="100" t="s">
        <v>325</v>
      </c>
      <c r="F144" s="101" t="s">
        <v>7</v>
      </c>
      <c r="G144" s="139">
        <f>SUM(G145+G147)</f>
        <v>77500</v>
      </c>
      <c r="H144" s="139">
        <f t="shared" ref="H144:I144" si="62">SUM(H145+H147)</f>
        <v>77500</v>
      </c>
      <c r="I144" s="139">
        <f t="shared" si="62"/>
        <v>39064.58</v>
      </c>
      <c r="J144" s="332">
        <f t="shared" si="56"/>
        <v>50.405909677419359</v>
      </c>
    </row>
    <row r="145" spans="1:12" x14ac:dyDescent="0.25">
      <c r="A145" s="97" t="s">
        <v>11</v>
      </c>
      <c r="B145" s="4">
        <v>926</v>
      </c>
      <c r="C145" s="93" t="s">
        <v>19</v>
      </c>
      <c r="D145" s="95" t="s">
        <v>19</v>
      </c>
      <c r="E145" s="100" t="s">
        <v>325</v>
      </c>
      <c r="F145" s="95" t="s">
        <v>12</v>
      </c>
      <c r="G145" s="194">
        <f>SUM(G146)</f>
        <v>52500</v>
      </c>
      <c r="H145" s="194">
        <f>SUM(H146)</f>
        <v>52500</v>
      </c>
      <c r="I145" s="194">
        <f t="shared" ref="I145" si="63">SUM(I146)</f>
        <v>39064.58</v>
      </c>
      <c r="J145" s="332">
        <f t="shared" si="56"/>
        <v>74.408723809523821</v>
      </c>
    </row>
    <row r="146" spans="1:12" ht="23.25" x14ac:dyDescent="0.25">
      <c r="A146" s="97" t="s">
        <v>140</v>
      </c>
      <c r="B146" s="4">
        <v>926</v>
      </c>
      <c r="C146" s="93" t="s">
        <v>19</v>
      </c>
      <c r="D146" s="95" t="s">
        <v>19</v>
      </c>
      <c r="E146" s="100" t="s">
        <v>325</v>
      </c>
      <c r="F146" s="95" t="s">
        <v>14</v>
      </c>
      <c r="G146" s="139">
        <v>52500</v>
      </c>
      <c r="H146" s="139">
        <v>52500</v>
      </c>
      <c r="I146" s="139">
        <v>39064.58</v>
      </c>
      <c r="J146" s="332">
        <f t="shared" si="56"/>
        <v>74.408723809523821</v>
      </c>
    </row>
    <row r="147" spans="1:12" x14ac:dyDescent="0.25">
      <c r="A147" s="98" t="s">
        <v>85</v>
      </c>
      <c r="B147" s="4">
        <v>926</v>
      </c>
      <c r="C147" s="93" t="s">
        <v>19</v>
      </c>
      <c r="D147" s="95" t="s">
        <v>19</v>
      </c>
      <c r="E147" s="100" t="s">
        <v>325</v>
      </c>
      <c r="F147" s="95" t="s">
        <v>76</v>
      </c>
      <c r="G147" s="194">
        <f>SUM(G148)</f>
        <v>25000</v>
      </c>
      <c r="H147" s="194">
        <f>SUM(H148)</f>
        <v>25000</v>
      </c>
      <c r="I147" s="194">
        <f t="shared" ref="I147" si="64">SUM(I148)</f>
        <v>0</v>
      </c>
      <c r="J147" s="332">
        <f t="shared" si="56"/>
        <v>0</v>
      </c>
    </row>
    <row r="148" spans="1:12" x14ac:dyDescent="0.25">
      <c r="A148" s="97" t="s">
        <v>239</v>
      </c>
      <c r="B148" s="4">
        <v>926</v>
      </c>
      <c r="C148" s="93" t="s">
        <v>19</v>
      </c>
      <c r="D148" s="95" t="s">
        <v>19</v>
      </c>
      <c r="E148" s="100" t="s">
        <v>325</v>
      </c>
      <c r="F148" s="95" t="s">
        <v>238</v>
      </c>
      <c r="G148" s="139">
        <v>25000</v>
      </c>
      <c r="H148" s="139">
        <v>25000</v>
      </c>
      <c r="I148" s="139"/>
      <c r="J148" s="332">
        <f t="shared" si="56"/>
        <v>0</v>
      </c>
    </row>
    <row r="149" spans="1:12" ht="15.75" x14ac:dyDescent="0.25">
      <c r="A149" s="22" t="s">
        <v>268</v>
      </c>
      <c r="B149" s="271" t="s">
        <v>63</v>
      </c>
      <c r="C149" s="243" t="s">
        <v>58</v>
      </c>
      <c r="D149" s="272" t="s">
        <v>6</v>
      </c>
      <c r="E149" s="272" t="s">
        <v>106</v>
      </c>
      <c r="F149" s="271" t="s">
        <v>7</v>
      </c>
      <c r="G149" s="184">
        <f>SUM(G150+G172+G179)</f>
        <v>61938422</v>
      </c>
      <c r="H149" s="184">
        <f>SUM(H150+H172+H179)</f>
        <v>61938422</v>
      </c>
      <c r="I149" s="184">
        <f>SUM(I150+I172+I179)</f>
        <v>30080328.339999996</v>
      </c>
      <c r="J149" s="333">
        <f t="shared" si="56"/>
        <v>48.564892951260518</v>
      </c>
    </row>
    <row r="150" spans="1:12" x14ac:dyDescent="0.25">
      <c r="A150" s="255" t="s">
        <v>59</v>
      </c>
      <c r="B150" s="253">
        <v>926</v>
      </c>
      <c r="C150" s="243" t="s">
        <v>58</v>
      </c>
      <c r="D150" s="244" t="s">
        <v>21</v>
      </c>
      <c r="E150" s="245" t="s">
        <v>106</v>
      </c>
      <c r="F150" s="244" t="s">
        <v>7</v>
      </c>
      <c r="G150" s="205">
        <f>SUM(G151+G157+G160+G154+G163+G166+G169)</f>
        <v>44416479</v>
      </c>
      <c r="H150" s="205">
        <f t="shared" ref="H150:I150" si="65">SUM(H151+H157+H160+H154+H163+H166+H169)</f>
        <v>44416479</v>
      </c>
      <c r="I150" s="205">
        <f t="shared" si="65"/>
        <v>21944297.489999998</v>
      </c>
      <c r="J150" s="333">
        <f t="shared" si="56"/>
        <v>49.405756566160946</v>
      </c>
    </row>
    <row r="151" spans="1:12" x14ac:dyDescent="0.25">
      <c r="A151" s="227" t="s">
        <v>65</v>
      </c>
      <c r="B151" s="248">
        <v>926</v>
      </c>
      <c r="C151" s="249" t="s">
        <v>58</v>
      </c>
      <c r="D151" s="259" t="s">
        <v>21</v>
      </c>
      <c r="E151" s="250" t="s">
        <v>326</v>
      </c>
      <c r="F151" s="259" t="s">
        <v>7</v>
      </c>
      <c r="G151" s="205">
        <f t="shared" ref="G151:I152" si="66">SUM(G152)</f>
        <v>11550689</v>
      </c>
      <c r="H151" s="205">
        <f t="shared" si="66"/>
        <v>11550689</v>
      </c>
      <c r="I151" s="205">
        <f t="shared" si="66"/>
        <v>6109475.54</v>
      </c>
      <c r="J151" s="333">
        <f t="shared" si="56"/>
        <v>52.892736874830582</v>
      </c>
      <c r="L151" s="313"/>
    </row>
    <row r="152" spans="1:12" ht="23.25" x14ac:dyDescent="0.25">
      <c r="A152" s="131" t="s">
        <v>291</v>
      </c>
      <c r="B152" s="4">
        <v>926</v>
      </c>
      <c r="C152" s="145" t="s">
        <v>58</v>
      </c>
      <c r="D152" s="236" t="s">
        <v>21</v>
      </c>
      <c r="E152" s="237" t="s">
        <v>326</v>
      </c>
      <c r="F152" s="145" t="s">
        <v>16</v>
      </c>
      <c r="G152" s="174">
        <f t="shared" si="66"/>
        <v>11550689</v>
      </c>
      <c r="H152" s="174">
        <f t="shared" si="66"/>
        <v>11550689</v>
      </c>
      <c r="I152" s="174">
        <f t="shared" si="66"/>
        <v>6109475.54</v>
      </c>
      <c r="J152" s="332">
        <f t="shared" si="56"/>
        <v>52.892736874830582</v>
      </c>
    </row>
    <row r="153" spans="1:12" x14ac:dyDescent="0.25">
      <c r="A153" s="235" t="s">
        <v>131</v>
      </c>
      <c r="B153" s="4">
        <v>926</v>
      </c>
      <c r="C153" s="145" t="s">
        <v>58</v>
      </c>
      <c r="D153" s="236" t="s">
        <v>21</v>
      </c>
      <c r="E153" s="237" t="s">
        <v>326</v>
      </c>
      <c r="F153" s="145" t="s">
        <v>130</v>
      </c>
      <c r="G153" s="174">
        <v>11550689</v>
      </c>
      <c r="H153" s="174">
        <v>11550689</v>
      </c>
      <c r="I153" s="174">
        <v>6109475.54</v>
      </c>
      <c r="J153" s="332">
        <f t="shared" si="56"/>
        <v>52.892736874830582</v>
      </c>
    </row>
    <row r="154" spans="1:12" ht="77.25" x14ac:dyDescent="0.25">
      <c r="A154" s="227" t="s">
        <v>165</v>
      </c>
      <c r="B154" s="248">
        <v>926</v>
      </c>
      <c r="C154" s="249" t="s">
        <v>58</v>
      </c>
      <c r="D154" s="259" t="s">
        <v>21</v>
      </c>
      <c r="E154" s="250" t="s">
        <v>327</v>
      </c>
      <c r="F154" s="259" t="s">
        <v>7</v>
      </c>
      <c r="G154" s="205">
        <f>SUM(G156)</f>
        <v>8477500</v>
      </c>
      <c r="H154" s="205">
        <f>SUM(H156)</f>
        <v>8477500</v>
      </c>
      <c r="I154" s="205">
        <f t="shared" ref="I154" si="67">SUM(I156)</f>
        <v>3537500</v>
      </c>
      <c r="J154" s="333">
        <f t="shared" si="56"/>
        <v>41.728103804187555</v>
      </c>
      <c r="L154" s="313"/>
    </row>
    <row r="155" spans="1:12" ht="23.25" x14ac:dyDescent="0.25">
      <c r="A155" s="131" t="s">
        <v>291</v>
      </c>
      <c r="B155" s="4">
        <v>926</v>
      </c>
      <c r="C155" s="145" t="s">
        <v>58</v>
      </c>
      <c r="D155" s="236" t="s">
        <v>21</v>
      </c>
      <c r="E155" s="237" t="s">
        <v>327</v>
      </c>
      <c r="F155" s="145" t="s">
        <v>16</v>
      </c>
      <c r="G155" s="174">
        <f>SUM(G156)</f>
        <v>8477500</v>
      </c>
      <c r="H155" s="174">
        <f>SUM(H156)</f>
        <v>8477500</v>
      </c>
      <c r="I155" s="174">
        <f t="shared" ref="I155" si="68">SUM(I156)</f>
        <v>3537500</v>
      </c>
      <c r="J155" s="332">
        <f t="shared" si="56"/>
        <v>41.728103804187555</v>
      </c>
      <c r="L155" s="313"/>
    </row>
    <row r="156" spans="1:12" x14ac:dyDescent="0.25">
      <c r="A156" s="235" t="s">
        <v>131</v>
      </c>
      <c r="B156" s="4">
        <v>926</v>
      </c>
      <c r="C156" s="145" t="s">
        <v>58</v>
      </c>
      <c r="D156" s="236" t="s">
        <v>21</v>
      </c>
      <c r="E156" s="237" t="s">
        <v>327</v>
      </c>
      <c r="F156" s="145" t="s">
        <v>130</v>
      </c>
      <c r="G156" s="174">
        <v>8477500</v>
      </c>
      <c r="H156" s="174">
        <v>8477500</v>
      </c>
      <c r="I156" s="174">
        <v>3537500</v>
      </c>
      <c r="J156" s="332">
        <f t="shared" si="56"/>
        <v>41.728103804187555</v>
      </c>
      <c r="L156" s="313"/>
    </row>
    <row r="157" spans="1:12" x14ac:dyDescent="0.25">
      <c r="A157" s="227" t="s">
        <v>166</v>
      </c>
      <c r="B157" s="248">
        <v>926</v>
      </c>
      <c r="C157" s="249" t="s">
        <v>58</v>
      </c>
      <c r="D157" s="259" t="s">
        <v>21</v>
      </c>
      <c r="E157" s="250" t="s">
        <v>328</v>
      </c>
      <c r="F157" s="259" t="s">
        <v>7</v>
      </c>
      <c r="G157" s="205">
        <f t="shared" ref="G157:I158" si="69">SUM(G158)</f>
        <v>22699886</v>
      </c>
      <c r="H157" s="205">
        <f t="shared" si="69"/>
        <v>22699886</v>
      </c>
      <c r="I157" s="205">
        <f t="shared" si="69"/>
        <v>11427700.449999999</v>
      </c>
      <c r="J157" s="333">
        <f t="shared" si="56"/>
        <v>50.342545552871933</v>
      </c>
      <c r="L157" s="313"/>
    </row>
    <row r="158" spans="1:12" ht="23.25" x14ac:dyDescent="0.25">
      <c r="A158" s="131" t="s">
        <v>291</v>
      </c>
      <c r="B158" s="4">
        <v>926</v>
      </c>
      <c r="C158" s="145" t="s">
        <v>58</v>
      </c>
      <c r="D158" s="236" t="s">
        <v>21</v>
      </c>
      <c r="E158" s="237" t="s">
        <v>328</v>
      </c>
      <c r="F158" s="145" t="s">
        <v>16</v>
      </c>
      <c r="G158" s="174">
        <f t="shared" si="69"/>
        <v>22699886</v>
      </c>
      <c r="H158" s="174">
        <f t="shared" si="69"/>
        <v>22699886</v>
      </c>
      <c r="I158" s="174">
        <f t="shared" si="69"/>
        <v>11427700.449999999</v>
      </c>
      <c r="J158" s="332">
        <f t="shared" si="56"/>
        <v>50.342545552871933</v>
      </c>
    </row>
    <row r="159" spans="1:12" x14ac:dyDescent="0.25">
      <c r="A159" s="235" t="s">
        <v>131</v>
      </c>
      <c r="B159" s="4">
        <v>926</v>
      </c>
      <c r="C159" s="145" t="s">
        <v>58</v>
      </c>
      <c r="D159" s="236" t="s">
        <v>21</v>
      </c>
      <c r="E159" s="237" t="s">
        <v>328</v>
      </c>
      <c r="F159" s="145" t="s">
        <v>130</v>
      </c>
      <c r="G159" s="174">
        <v>22699886</v>
      </c>
      <c r="H159" s="174">
        <v>22699886</v>
      </c>
      <c r="I159" s="174">
        <v>11427700.449999999</v>
      </c>
      <c r="J159" s="332">
        <f t="shared" si="56"/>
        <v>50.342545552871933</v>
      </c>
    </row>
    <row r="160" spans="1:12" ht="60.75" x14ac:dyDescent="0.25">
      <c r="A160" s="262" t="s">
        <v>244</v>
      </c>
      <c r="B160" s="248">
        <v>926</v>
      </c>
      <c r="C160" s="249" t="s">
        <v>58</v>
      </c>
      <c r="D160" s="259" t="s">
        <v>21</v>
      </c>
      <c r="E160" s="250" t="s">
        <v>329</v>
      </c>
      <c r="F160" s="259" t="s">
        <v>7</v>
      </c>
      <c r="G160" s="205">
        <f t="shared" ref="G160:I161" si="70">SUM(G161)</f>
        <v>118800</v>
      </c>
      <c r="H160" s="205">
        <f t="shared" si="70"/>
        <v>118800</v>
      </c>
      <c r="I160" s="205">
        <f t="shared" si="70"/>
        <v>59400</v>
      </c>
      <c r="J160" s="333">
        <f t="shared" si="56"/>
        <v>50</v>
      </c>
    </row>
    <row r="161" spans="1:10" ht="23.25" x14ac:dyDescent="0.25">
      <c r="A161" s="131" t="s">
        <v>291</v>
      </c>
      <c r="B161" s="4">
        <v>926</v>
      </c>
      <c r="C161" s="145" t="s">
        <v>58</v>
      </c>
      <c r="D161" s="236" t="s">
        <v>21</v>
      </c>
      <c r="E161" s="237" t="s">
        <v>329</v>
      </c>
      <c r="F161" s="145" t="s">
        <v>16</v>
      </c>
      <c r="G161" s="174">
        <f t="shared" si="70"/>
        <v>118800</v>
      </c>
      <c r="H161" s="174">
        <f t="shared" si="70"/>
        <v>118800</v>
      </c>
      <c r="I161" s="174">
        <f t="shared" si="70"/>
        <v>59400</v>
      </c>
      <c r="J161" s="332">
        <f t="shared" si="56"/>
        <v>50</v>
      </c>
    </row>
    <row r="162" spans="1:10" x14ac:dyDescent="0.25">
      <c r="A162" s="235" t="s">
        <v>131</v>
      </c>
      <c r="B162" s="4">
        <v>926</v>
      </c>
      <c r="C162" s="145" t="s">
        <v>58</v>
      </c>
      <c r="D162" s="236" t="s">
        <v>21</v>
      </c>
      <c r="E162" s="237" t="s">
        <v>329</v>
      </c>
      <c r="F162" s="145" t="s">
        <v>130</v>
      </c>
      <c r="G162" s="174">
        <v>118800</v>
      </c>
      <c r="H162" s="174">
        <v>118800</v>
      </c>
      <c r="I162" s="174">
        <v>59400</v>
      </c>
      <c r="J162" s="332">
        <f t="shared" si="56"/>
        <v>50</v>
      </c>
    </row>
    <row r="163" spans="1:10" ht="64.5" x14ac:dyDescent="0.25">
      <c r="A163" s="227" t="s">
        <v>167</v>
      </c>
      <c r="B163" s="248">
        <v>926</v>
      </c>
      <c r="C163" s="249" t="s">
        <v>58</v>
      </c>
      <c r="D163" s="259" t="s">
        <v>21</v>
      </c>
      <c r="E163" s="250" t="s">
        <v>330</v>
      </c>
      <c r="F163" s="259" t="s">
        <v>7</v>
      </c>
      <c r="G163" s="205">
        <f t="shared" ref="G163:I167" si="71">SUM(G164)</f>
        <v>1215012</v>
      </c>
      <c r="H163" s="205">
        <f t="shared" si="71"/>
        <v>1215012</v>
      </c>
      <c r="I163" s="205">
        <f t="shared" si="71"/>
        <v>455629.5</v>
      </c>
      <c r="J163" s="333">
        <f t="shared" si="56"/>
        <v>37.5</v>
      </c>
    </row>
    <row r="164" spans="1:10" ht="23.25" x14ac:dyDescent="0.25">
      <c r="A164" s="131" t="s">
        <v>291</v>
      </c>
      <c r="B164" s="4">
        <v>926</v>
      </c>
      <c r="C164" s="145" t="s">
        <v>58</v>
      </c>
      <c r="D164" s="236" t="s">
        <v>21</v>
      </c>
      <c r="E164" s="237" t="s">
        <v>330</v>
      </c>
      <c r="F164" s="145" t="s">
        <v>16</v>
      </c>
      <c r="G164" s="174">
        <f t="shared" si="71"/>
        <v>1215012</v>
      </c>
      <c r="H164" s="174">
        <f t="shared" si="71"/>
        <v>1215012</v>
      </c>
      <c r="I164" s="174">
        <f t="shared" si="71"/>
        <v>455629.5</v>
      </c>
      <c r="J164" s="332">
        <f t="shared" si="56"/>
        <v>37.5</v>
      </c>
    </row>
    <row r="165" spans="1:10" x14ac:dyDescent="0.25">
      <c r="A165" s="235" t="s">
        <v>131</v>
      </c>
      <c r="B165" s="4">
        <v>926</v>
      </c>
      <c r="C165" s="145" t="s">
        <v>58</v>
      </c>
      <c r="D165" s="236" t="s">
        <v>21</v>
      </c>
      <c r="E165" s="237" t="s">
        <v>330</v>
      </c>
      <c r="F165" s="145" t="s">
        <v>130</v>
      </c>
      <c r="G165" s="174">
        <v>1215012</v>
      </c>
      <c r="H165" s="174">
        <v>1215012</v>
      </c>
      <c r="I165" s="174">
        <v>455629.5</v>
      </c>
      <c r="J165" s="332">
        <f t="shared" si="56"/>
        <v>37.5</v>
      </c>
    </row>
    <row r="166" spans="1:10" ht="39" x14ac:dyDescent="0.25">
      <c r="A166" s="227" t="s">
        <v>292</v>
      </c>
      <c r="B166" s="248">
        <v>926</v>
      </c>
      <c r="C166" s="249" t="s">
        <v>58</v>
      </c>
      <c r="D166" s="259" t="s">
        <v>21</v>
      </c>
      <c r="E166" s="250" t="s">
        <v>391</v>
      </c>
      <c r="F166" s="259" t="s">
        <v>7</v>
      </c>
      <c r="G166" s="205">
        <f t="shared" si="71"/>
        <v>247134</v>
      </c>
      <c r="H166" s="205">
        <f t="shared" si="71"/>
        <v>247134</v>
      </c>
      <c r="I166" s="205">
        <f t="shared" si="71"/>
        <v>247134</v>
      </c>
      <c r="J166" s="333">
        <f t="shared" si="56"/>
        <v>100</v>
      </c>
    </row>
    <row r="167" spans="1:10" ht="23.25" x14ac:dyDescent="0.25">
      <c r="A167" s="131" t="s">
        <v>291</v>
      </c>
      <c r="B167" s="4">
        <v>926</v>
      </c>
      <c r="C167" s="145" t="s">
        <v>58</v>
      </c>
      <c r="D167" s="236" t="s">
        <v>21</v>
      </c>
      <c r="E167" s="237" t="s">
        <v>391</v>
      </c>
      <c r="F167" s="145" t="s">
        <v>16</v>
      </c>
      <c r="G167" s="174">
        <f t="shared" si="71"/>
        <v>247134</v>
      </c>
      <c r="H167" s="174">
        <f t="shared" si="71"/>
        <v>247134</v>
      </c>
      <c r="I167" s="174">
        <f t="shared" si="71"/>
        <v>247134</v>
      </c>
      <c r="J167" s="332">
        <f t="shared" si="56"/>
        <v>100</v>
      </c>
    </row>
    <row r="168" spans="1:10" x14ac:dyDescent="0.25">
      <c r="A168" s="235" t="s">
        <v>131</v>
      </c>
      <c r="B168" s="4">
        <v>926</v>
      </c>
      <c r="C168" s="145" t="s">
        <v>58</v>
      </c>
      <c r="D168" s="236" t="s">
        <v>21</v>
      </c>
      <c r="E168" s="237" t="s">
        <v>391</v>
      </c>
      <c r="F168" s="145" t="s">
        <v>130</v>
      </c>
      <c r="G168" s="174">
        <v>247134</v>
      </c>
      <c r="H168" s="174">
        <v>247134</v>
      </c>
      <c r="I168" s="174">
        <v>247134</v>
      </c>
      <c r="J168" s="332">
        <f t="shared" si="56"/>
        <v>100</v>
      </c>
    </row>
    <row r="169" spans="1:10" x14ac:dyDescent="0.25">
      <c r="A169" s="227" t="s">
        <v>279</v>
      </c>
      <c r="B169" s="248">
        <v>926</v>
      </c>
      <c r="C169" s="249" t="s">
        <v>58</v>
      </c>
      <c r="D169" s="259" t="s">
        <v>21</v>
      </c>
      <c r="E169" s="250" t="s">
        <v>398</v>
      </c>
      <c r="F169" s="259" t="s">
        <v>7</v>
      </c>
      <c r="G169" s="205">
        <f t="shared" ref="G169:I170" si="72">SUM(G170)</f>
        <v>107458</v>
      </c>
      <c r="H169" s="205">
        <f t="shared" si="72"/>
        <v>107458</v>
      </c>
      <c r="I169" s="205">
        <f t="shared" si="72"/>
        <v>107458</v>
      </c>
      <c r="J169" s="333">
        <f t="shared" si="56"/>
        <v>100</v>
      </c>
    </row>
    <row r="170" spans="1:10" ht="23.25" x14ac:dyDescent="0.25">
      <c r="A170" s="131" t="s">
        <v>291</v>
      </c>
      <c r="B170" s="4">
        <v>926</v>
      </c>
      <c r="C170" s="145" t="s">
        <v>58</v>
      </c>
      <c r="D170" s="236" t="s">
        <v>21</v>
      </c>
      <c r="E170" s="237" t="s">
        <v>398</v>
      </c>
      <c r="F170" s="145" t="s">
        <v>16</v>
      </c>
      <c r="G170" s="174">
        <f t="shared" si="72"/>
        <v>107458</v>
      </c>
      <c r="H170" s="174">
        <f t="shared" si="72"/>
        <v>107458</v>
      </c>
      <c r="I170" s="174">
        <f t="shared" si="72"/>
        <v>107458</v>
      </c>
      <c r="J170" s="332">
        <f t="shared" si="56"/>
        <v>100</v>
      </c>
    </row>
    <row r="171" spans="1:10" x14ac:dyDescent="0.25">
      <c r="A171" s="235" t="s">
        <v>131</v>
      </c>
      <c r="B171" s="4">
        <v>926</v>
      </c>
      <c r="C171" s="145" t="s">
        <v>58</v>
      </c>
      <c r="D171" s="236" t="s">
        <v>21</v>
      </c>
      <c r="E171" s="237" t="s">
        <v>398</v>
      </c>
      <c r="F171" s="145" t="s">
        <v>130</v>
      </c>
      <c r="G171" s="174">
        <v>107458</v>
      </c>
      <c r="H171" s="174">
        <v>107458</v>
      </c>
      <c r="I171" s="174">
        <v>107458</v>
      </c>
      <c r="J171" s="332">
        <f t="shared" si="56"/>
        <v>100</v>
      </c>
    </row>
    <row r="172" spans="1:10" x14ac:dyDescent="0.25">
      <c r="A172" s="247" t="s">
        <v>216</v>
      </c>
      <c r="B172" s="243" t="s">
        <v>63</v>
      </c>
      <c r="C172" s="243" t="s">
        <v>58</v>
      </c>
      <c r="D172" s="243" t="s">
        <v>23</v>
      </c>
      <c r="E172" s="243" t="s">
        <v>106</v>
      </c>
      <c r="F172" s="243" t="s">
        <v>7</v>
      </c>
      <c r="G172" s="205">
        <f>SUM(G173+G176)</f>
        <v>4015693</v>
      </c>
      <c r="H172" s="205">
        <f>SUM(H173+H176)</f>
        <v>4015693</v>
      </c>
      <c r="I172" s="205">
        <f t="shared" ref="I172" si="73">SUM(I173+I176)</f>
        <v>2005047</v>
      </c>
      <c r="J172" s="333">
        <f t="shared" si="56"/>
        <v>49.930286005429195</v>
      </c>
    </row>
    <row r="173" spans="1:10" x14ac:dyDescent="0.25">
      <c r="A173" s="227" t="s">
        <v>66</v>
      </c>
      <c r="B173" s="248">
        <v>926</v>
      </c>
      <c r="C173" s="249" t="s">
        <v>58</v>
      </c>
      <c r="D173" s="259" t="s">
        <v>23</v>
      </c>
      <c r="E173" s="250" t="s">
        <v>331</v>
      </c>
      <c r="F173" s="259" t="s">
        <v>7</v>
      </c>
      <c r="G173" s="205">
        <f>SUM(G174)</f>
        <v>1565693</v>
      </c>
      <c r="H173" s="205">
        <f>SUM(H174)</f>
        <v>1565693</v>
      </c>
      <c r="I173" s="205">
        <f t="shared" ref="I173" si="74">SUM(I174)</f>
        <v>1086327</v>
      </c>
      <c r="J173" s="333">
        <f t="shared" si="56"/>
        <v>69.383142161330483</v>
      </c>
    </row>
    <row r="174" spans="1:10" ht="23.25" x14ac:dyDescent="0.25">
      <c r="A174" s="131" t="s">
        <v>291</v>
      </c>
      <c r="B174" s="4">
        <v>926</v>
      </c>
      <c r="C174" s="145" t="s">
        <v>58</v>
      </c>
      <c r="D174" s="236" t="s">
        <v>23</v>
      </c>
      <c r="E174" s="237" t="s">
        <v>331</v>
      </c>
      <c r="F174" s="145" t="s">
        <v>16</v>
      </c>
      <c r="G174" s="174">
        <f t="shared" ref="G174:I174" si="75">SUM(G175)</f>
        <v>1565693</v>
      </c>
      <c r="H174" s="174">
        <f t="shared" si="75"/>
        <v>1565693</v>
      </c>
      <c r="I174" s="174">
        <f t="shared" si="75"/>
        <v>1086327</v>
      </c>
      <c r="J174" s="332">
        <f t="shared" si="56"/>
        <v>69.383142161330483</v>
      </c>
    </row>
    <row r="175" spans="1:10" x14ac:dyDescent="0.25">
      <c r="A175" s="235" t="s">
        <v>131</v>
      </c>
      <c r="B175" s="4">
        <v>926</v>
      </c>
      <c r="C175" s="145" t="s">
        <v>58</v>
      </c>
      <c r="D175" s="239" t="s">
        <v>23</v>
      </c>
      <c r="E175" s="237" t="s">
        <v>331</v>
      </c>
      <c r="F175" s="145" t="s">
        <v>130</v>
      </c>
      <c r="G175" s="174">
        <v>1565693</v>
      </c>
      <c r="H175" s="174">
        <v>1565693</v>
      </c>
      <c r="I175" s="174">
        <v>1086327</v>
      </c>
      <c r="J175" s="332">
        <f t="shared" si="56"/>
        <v>69.383142161330483</v>
      </c>
    </row>
    <row r="176" spans="1:10" ht="64.5" x14ac:dyDescent="0.25">
      <c r="A176" s="227" t="s">
        <v>167</v>
      </c>
      <c r="B176" s="248">
        <v>926</v>
      </c>
      <c r="C176" s="249" t="s">
        <v>58</v>
      </c>
      <c r="D176" s="259" t="s">
        <v>23</v>
      </c>
      <c r="E176" s="250" t="s">
        <v>330</v>
      </c>
      <c r="F176" s="259" t="s">
        <v>7</v>
      </c>
      <c r="G176" s="205">
        <f t="shared" ref="G176:I177" si="76">SUM(G177)</f>
        <v>2450000</v>
      </c>
      <c r="H176" s="205">
        <f t="shared" si="76"/>
        <v>2450000</v>
      </c>
      <c r="I176" s="205">
        <f t="shared" si="76"/>
        <v>918720</v>
      </c>
      <c r="J176" s="333">
        <f t="shared" si="56"/>
        <v>37.498775510204077</v>
      </c>
    </row>
    <row r="177" spans="1:10" ht="23.25" x14ac:dyDescent="0.25">
      <c r="A177" s="131" t="s">
        <v>291</v>
      </c>
      <c r="B177" s="4">
        <v>926</v>
      </c>
      <c r="C177" s="145" t="s">
        <v>58</v>
      </c>
      <c r="D177" s="236" t="s">
        <v>23</v>
      </c>
      <c r="E177" s="237" t="s">
        <v>330</v>
      </c>
      <c r="F177" s="145" t="s">
        <v>16</v>
      </c>
      <c r="G177" s="174">
        <f t="shared" si="76"/>
        <v>2450000</v>
      </c>
      <c r="H177" s="174">
        <f t="shared" si="76"/>
        <v>2450000</v>
      </c>
      <c r="I177" s="174">
        <f t="shared" si="76"/>
        <v>918720</v>
      </c>
      <c r="J177" s="332">
        <f t="shared" si="56"/>
        <v>37.498775510204077</v>
      </c>
    </row>
    <row r="178" spans="1:10" x14ac:dyDescent="0.25">
      <c r="A178" s="235" t="s">
        <v>131</v>
      </c>
      <c r="B178" s="4">
        <v>926</v>
      </c>
      <c r="C178" s="145" t="s">
        <v>58</v>
      </c>
      <c r="D178" s="239" t="s">
        <v>23</v>
      </c>
      <c r="E178" s="237" t="s">
        <v>330</v>
      </c>
      <c r="F178" s="145" t="s">
        <v>130</v>
      </c>
      <c r="G178" s="174">
        <v>2450000</v>
      </c>
      <c r="H178" s="174">
        <v>2450000</v>
      </c>
      <c r="I178" s="174">
        <v>918720</v>
      </c>
      <c r="J178" s="332">
        <f t="shared" si="56"/>
        <v>37.498775510204077</v>
      </c>
    </row>
    <row r="179" spans="1:10" ht="26.25" x14ac:dyDescent="0.25">
      <c r="A179" s="247" t="s">
        <v>152</v>
      </c>
      <c r="B179" s="243" t="s">
        <v>63</v>
      </c>
      <c r="C179" s="243" t="s">
        <v>58</v>
      </c>
      <c r="D179" s="243" t="s">
        <v>39</v>
      </c>
      <c r="E179" s="243" t="s">
        <v>106</v>
      </c>
      <c r="F179" s="243" t="s">
        <v>7</v>
      </c>
      <c r="G179" s="205">
        <f>SUM(G187+G180)</f>
        <v>13506250</v>
      </c>
      <c r="H179" s="205">
        <f>SUM(H187+H180)</f>
        <v>13506250</v>
      </c>
      <c r="I179" s="205">
        <f t="shared" ref="I179" si="77">SUM(I187+I180)</f>
        <v>6130983.8499999996</v>
      </c>
      <c r="J179" s="333">
        <f t="shared" si="56"/>
        <v>45.393679592781119</v>
      </c>
    </row>
    <row r="180" spans="1:10" ht="26.25" x14ac:dyDescent="0.25">
      <c r="A180" s="227" t="s">
        <v>161</v>
      </c>
      <c r="B180" s="249" t="s">
        <v>63</v>
      </c>
      <c r="C180" s="249" t="s">
        <v>58</v>
      </c>
      <c r="D180" s="249" t="s">
        <v>39</v>
      </c>
      <c r="E180" s="250" t="s">
        <v>332</v>
      </c>
      <c r="F180" s="259" t="s">
        <v>7</v>
      </c>
      <c r="G180" s="205">
        <f>SUM(G181+G183+G185)</f>
        <v>11015050</v>
      </c>
      <c r="H180" s="205">
        <f>SUM(H181+H183+H185)</f>
        <v>11015050</v>
      </c>
      <c r="I180" s="205">
        <f t="shared" ref="I180" si="78">SUM(I181+I183+I185)</f>
        <v>5119808.4799999995</v>
      </c>
      <c r="J180" s="333">
        <f t="shared" si="56"/>
        <v>46.480120199182025</v>
      </c>
    </row>
    <row r="181" spans="1:10" ht="33" x14ac:dyDescent="0.25">
      <c r="A181" s="240" t="s">
        <v>28</v>
      </c>
      <c r="B181" s="145" t="s">
        <v>63</v>
      </c>
      <c r="C181" s="145" t="s">
        <v>58</v>
      </c>
      <c r="D181" s="238" t="s">
        <v>39</v>
      </c>
      <c r="E181" s="237" t="s">
        <v>332</v>
      </c>
      <c r="F181" s="145" t="s">
        <v>29</v>
      </c>
      <c r="G181" s="174">
        <f>SUM(G182)</f>
        <v>10854700</v>
      </c>
      <c r="H181" s="174">
        <f>SUM(H182)</f>
        <v>10854700</v>
      </c>
      <c r="I181" s="174">
        <f t="shared" ref="I181" si="79">SUM(I182)</f>
        <v>5058391.3499999996</v>
      </c>
      <c r="J181" s="332">
        <f t="shared" si="56"/>
        <v>46.600931854404081</v>
      </c>
    </row>
    <row r="182" spans="1:10" x14ac:dyDescent="0.25">
      <c r="A182" s="131" t="s">
        <v>32</v>
      </c>
      <c r="B182" s="145" t="s">
        <v>63</v>
      </c>
      <c r="C182" s="145" t="s">
        <v>58</v>
      </c>
      <c r="D182" s="238" t="s">
        <v>39</v>
      </c>
      <c r="E182" s="237" t="s">
        <v>332</v>
      </c>
      <c r="F182" s="145" t="s">
        <v>33</v>
      </c>
      <c r="G182" s="174">
        <v>10854700</v>
      </c>
      <c r="H182" s="174">
        <v>10854700</v>
      </c>
      <c r="I182" s="174">
        <v>5058391.3499999996</v>
      </c>
      <c r="J182" s="332">
        <f t="shared" si="56"/>
        <v>46.600931854404081</v>
      </c>
    </row>
    <row r="183" spans="1:10" x14ac:dyDescent="0.25">
      <c r="A183" s="240" t="s">
        <v>11</v>
      </c>
      <c r="B183" s="145" t="s">
        <v>63</v>
      </c>
      <c r="C183" s="145" t="s">
        <v>58</v>
      </c>
      <c r="D183" s="238" t="s">
        <v>39</v>
      </c>
      <c r="E183" s="237" t="s">
        <v>332</v>
      </c>
      <c r="F183" s="145" t="s">
        <v>12</v>
      </c>
      <c r="G183" s="224">
        <f>SUM(G184)</f>
        <v>144850</v>
      </c>
      <c r="H183" s="224">
        <f>SUM(H184)</f>
        <v>144850</v>
      </c>
      <c r="I183" s="224">
        <f t="shared" ref="I183" si="80">SUM(I184)</f>
        <v>61230</v>
      </c>
      <c r="J183" s="332">
        <f t="shared" si="56"/>
        <v>42.271315153607183</v>
      </c>
    </row>
    <row r="184" spans="1:10" ht="33.75" x14ac:dyDescent="0.25">
      <c r="A184" s="246" t="s">
        <v>135</v>
      </c>
      <c r="B184" s="145" t="s">
        <v>63</v>
      </c>
      <c r="C184" s="145" t="s">
        <v>58</v>
      </c>
      <c r="D184" s="238" t="s">
        <v>39</v>
      </c>
      <c r="E184" s="237" t="s">
        <v>332</v>
      </c>
      <c r="F184" s="145" t="s">
        <v>14</v>
      </c>
      <c r="G184" s="174">
        <v>144850</v>
      </c>
      <c r="H184" s="174">
        <v>144850</v>
      </c>
      <c r="I184" s="174">
        <v>61230</v>
      </c>
      <c r="J184" s="332">
        <f t="shared" si="56"/>
        <v>42.271315153607183</v>
      </c>
    </row>
    <row r="185" spans="1:10" x14ac:dyDescent="0.25">
      <c r="A185" s="240" t="s">
        <v>34</v>
      </c>
      <c r="B185" s="145" t="s">
        <v>63</v>
      </c>
      <c r="C185" s="145" t="s">
        <v>58</v>
      </c>
      <c r="D185" s="238" t="s">
        <v>39</v>
      </c>
      <c r="E185" s="237" t="s">
        <v>332</v>
      </c>
      <c r="F185" s="145" t="s">
        <v>35</v>
      </c>
      <c r="G185" s="174">
        <f>SUM(G186)</f>
        <v>15500</v>
      </c>
      <c r="H185" s="174">
        <f>SUM(H186)</f>
        <v>15500</v>
      </c>
      <c r="I185" s="174">
        <f t="shared" ref="I185" si="81">SUM(I186)</f>
        <v>187.13</v>
      </c>
      <c r="J185" s="332">
        <f t="shared" si="56"/>
        <v>1.2072903225806451</v>
      </c>
    </row>
    <row r="186" spans="1:10" x14ac:dyDescent="0.25">
      <c r="A186" s="131" t="s">
        <v>122</v>
      </c>
      <c r="B186" s="145" t="s">
        <v>63</v>
      </c>
      <c r="C186" s="145" t="s">
        <v>58</v>
      </c>
      <c r="D186" s="238" t="s">
        <v>39</v>
      </c>
      <c r="E186" s="237" t="s">
        <v>332</v>
      </c>
      <c r="F186" s="145" t="s">
        <v>121</v>
      </c>
      <c r="G186" s="174">
        <v>15500</v>
      </c>
      <c r="H186" s="174">
        <v>15500</v>
      </c>
      <c r="I186" s="174">
        <v>187.13</v>
      </c>
      <c r="J186" s="332">
        <f t="shared" si="56"/>
        <v>1.2072903225806451</v>
      </c>
    </row>
    <row r="187" spans="1:10" ht="24.75" x14ac:dyDescent="0.25">
      <c r="A187" s="275" t="s">
        <v>27</v>
      </c>
      <c r="B187" s="249" t="s">
        <v>63</v>
      </c>
      <c r="C187" s="249" t="s">
        <v>58</v>
      </c>
      <c r="D187" s="249" t="s">
        <v>39</v>
      </c>
      <c r="E187" s="250" t="s">
        <v>333</v>
      </c>
      <c r="F187" s="249" t="s">
        <v>7</v>
      </c>
      <c r="G187" s="205">
        <f>SUM(G188+G190)</f>
        <v>2491200</v>
      </c>
      <c r="H187" s="205">
        <f>SUM(H188+H190)</f>
        <v>2491200</v>
      </c>
      <c r="I187" s="205">
        <f t="shared" ref="I187" si="82">SUM(I188+I190)</f>
        <v>1011175.3699999999</v>
      </c>
      <c r="J187" s="333">
        <f t="shared" ref="J187:J248" si="83">SUM(I187/H187*100)</f>
        <v>40.58989121708413</v>
      </c>
    </row>
    <row r="188" spans="1:10" ht="33" x14ac:dyDescent="0.25">
      <c r="A188" s="240" t="s">
        <v>28</v>
      </c>
      <c r="B188" s="145" t="s">
        <v>63</v>
      </c>
      <c r="C188" s="145" t="s">
        <v>58</v>
      </c>
      <c r="D188" s="145" t="s">
        <v>39</v>
      </c>
      <c r="E188" s="146" t="s">
        <v>333</v>
      </c>
      <c r="F188" s="145" t="s">
        <v>29</v>
      </c>
      <c r="G188" s="174">
        <f>SUM(G189)</f>
        <v>2165200</v>
      </c>
      <c r="H188" s="174">
        <f>SUM(H189)</f>
        <v>2165200</v>
      </c>
      <c r="I188" s="174">
        <f t="shared" ref="I188" si="84">SUM(I189)</f>
        <v>932596.19</v>
      </c>
      <c r="J188" s="332">
        <f t="shared" si="83"/>
        <v>43.07205754664696</v>
      </c>
    </row>
    <row r="189" spans="1:10" x14ac:dyDescent="0.25">
      <c r="A189" s="131" t="s">
        <v>30</v>
      </c>
      <c r="B189" s="145" t="s">
        <v>63</v>
      </c>
      <c r="C189" s="145" t="s">
        <v>58</v>
      </c>
      <c r="D189" s="145" t="s">
        <v>39</v>
      </c>
      <c r="E189" s="146" t="s">
        <v>333</v>
      </c>
      <c r="F189" s="145" t="s">
        <v>31</v>
      </c>
      <c r="G189" s="174">
        <v>2165200</v>
      </c>
      <c r="H189" s="174">
        <v>2165200</v>
      </c>
      <c r="I189" s="174">
        <v>932596.19</v>
      </c>
      <c r="J189" s="332">
        <f t="shared" si="83"/>
        <v>43.07205754664696</v>
      </c>
    </row>
    <row r="190" spans="1:10" x14ac:dyDescent="0.25">
      <c r="A190" s="240" t="s">
        <v>11</v>
      </c>
      <c r="B190" s="145" t="s">
        <v>63</v>
      </c>
      <c r="C190" s="145" t="s">
        <v>58</v>
      </c>
      <c r="D190" s="145" t="s">
        <v>39</v>
      </c>
      <c r="E190" s="146" t="s">
        <v>333</v>
      </c>
      <c r="F190" s="145" t="s">
        <v>12</v>
      </c>
      <c r="G190" s="174">
        <f>SUM(G191)</f>
        <v>326000</v>
      </c>
      <c r="H190" s="174">
        <f>SUM(H191)</f>
        <v>326000</v>
      </c>
      <c r="I190" s="174">
        <f t="shared" ref="I190" si="85">SUM(I191)</f>
        <v>78579.179999999993</v>
      </c>
      <c r="J190" s="332">
        <f t="shared" si="83"/>
        <v>24.104042944785274</v>
      </c>
    </row>
    <row r="191" spans="1:10" ht="33.75" x14ac:dyDescent="0.25">
      <c r="A191" s="246" t="s">
        <v>135</v>
      </c>
      <c r="B191" s="145" t="s">
        <v>63</v>
      </c>
      <c r="C191" s="145" t="s">
        <v>58</v>
      </c>
      <c r="D191" s="145" t="s">
        <v>39</v>
      </c>
      <c r="E191" s="146" t="s">
        <v>333</v>
      </c>
      <c r="F191" s="145" t="s">
        <v>14</v>
      </c>
      <c r="G191" s="174">
        <v>326000</v>
      </c>
      <c r="H191" s="174">
        <v>326000</v>
      </c>
      <c r="I191" s="174">
        <v>78579.179999999993</v>
      </c>
      <c r="J191" s="332">
        <f t="shared" si="83"/>
        <v>24.104042944785274</v>
      </c>
    </row>
    <row r="192" spans="1:10" x14ac:dyDescent="0.25">
      <c r="A192" s="138" t="s">
        <v>89</v>
      </c>
      <c r="B192" s="10">
        <v>926</v>
      </c>
      <c r="C192" s="175" t="s">
        <v>90</v>
      </c>
      <c r="D192" s="176" t="s">
        <v>6</v>
      </c>
      <c r="E192" s="176" t="s">
        <v>106</v>
      </c>
      <c r="F192" s="177" t="s">
        <v>7</v>
      </c>
      <c r="G192" s="205">
        <f>SUM(G193+G203)</f>
        <v>33592372</v>
      </c>
      <c r="H192" s="205">
        <f>SUM(H193+H203)</f>
        <v>33592372</v>
      </c>
      <c r="I192" s="205">
        <f>SUM(I193+I203)</f>
        <v>15298812.6</v>
      </c>
      <c r="J192" s="333">
        <f t="shared" si="83"/>
        <v>45.542519593436268</v>
      </c>
    </row>
    <row r="193" spans="1:10" x14ac:dyDescent="0.25">
      <c r="A193" s="92" t="s">
        <v>91</v>
      </c>
      <c r="B193" s="249" t="s">
        <v>63</v>
      </c>
      <c r="C193" s="175" t="s">
        <v>90</v>
      </c>
      <c r="D193" s="176" t="s">
        <v>21</v>
      </c>
      <c r="E193" s="176" t="s">
        <v>106</v>
      </c>
      <c r="F193" s="177" t="s">
        <v>7</v>
      </c>
      <c r="G193" s="192">
        <f>SUM(G194+G197+G200)</f>
        <v>33442372</v>
      </c>
      <c r="H193" s="192">
        <f>SUM(H194+H197+H200)</f>
        <v>33442372</v>
      </c>
      <c r="I193" s="192">
        <f>SUM(I194+I197+I200)</f>
        <v>15298812.6</v>
      </c>
      <c r="J193" s="333">
        <f t="shared" si="83"/>
        <v>45.746792721521068</v>
      </c>
    </row>
    <row r="194" spans="1:10" x14ac:dyDescent="0.25">
      <c r="A194" s="106" t="s">
        <v>181</v>
      </c>
      <c r="B194" s="249" t="s">
        <v>63</v>
      </c>
      <c r="C194" s="119" t="s">
        <v>90</v>
      </c>
      <c r="D194" s="122" t="s">
        <v>21</v>
      </c>
      <c r="E194" s="120" t="s">
        <v>266</v>
      </c>
      <c r="F194" s="123" t="s">
        <v>7</v>
      </c>
      <c r="G194" s="192">
        <f>SUM(G195)</f>
        <v>553000</v>
      </c>
      <c r="H194" s="192">
        <f t="shared" ref="H194:I194" si="86">SUM(H195)</f>
        <v>553000</v>
      </c>
      <c r="I194" s="192">
        <f t="shared" si="86"/>
        <v>99492.6</v>
      </c>
      <c r="J194" s="333">
        <f t="shared" si="83"/>
        <v>17.991428571428571</v>
      </c>
    </row>
    <row r="195" spans="1:10" x14ac:dyDescent="0.25">
      <c r="A195" s="97" t="s">
        <v>11</v>
      </c>
      <c r="B195" s="145" t="s">
        <v>63</v>
      </c>
      <c r="C195" s="117" t="s">
        <v>90</v>
      </c>
      <c r="D195" s="132" t="s">
        <v>21</v>
      </c>
      <c r="E195" s="134" t="s">
        <v>266</v>
      </c>
      <c r="F195" s="93" t="s">
        <v>12</v>
      </c>
      <c r="G195" s="193">
        <f>SUM(G196)</f>
        <v>553000</v>
      </c>
      <c r="H195" s="193">
        <f>SUM(H196)</f>
        <v>553000</v>
      </c>
      <c r="I195" s="193">
        <f t="shared" ref="I195" si="87">SUM(I196)</f>
        <v>99492.6</v>
      </c>
      <c r="J195" s="332">
        <f t="shared" si="83"/>
        <v>17.991428571428571</v>
      </c>
    </row>
    <row r="196" spans="1:10" ht="23.25" x14ac:dyDescent="0.25">
      <c r="A196" s="97" t="s">
        <v>140</v>
      </c>
      <c r="B196" s="145" t="s">
        <v>63</v>
      </c>
      <c r="C196" s="117" t="s">
        <v>90</v>
      </c>
      <c r="D196" s="132" t="s">
        <v>21</v>
      </c>
      <c r="E196" s="134" t="s">
        <v>266</v>
      </c>
      <c r="F196" s="93" t="s">
        <v>14</v>
      </c>
      <c r="G196" s="193">
        <v>553000</v>
      </c>
      <c r="H196" s="193">
        <v>553000</v>
      </c>
      <c r="I196" s="193">
        <v>99492.6</v>
      </c>
      <c r="J196" s="332">
        <f t="shared" si="83"/>
        <v>17.991428571428571</v>
      </c>
    </row>
    <row r="197" spans="1:10" x14ac:dyDescent="0.25">
      <c r="A197" s="227" t="s">
        <v>237</v>
      </c>
      <c r="B197" s="249" t="s">
        <v>63</v>
      </c>
      <c r="C197" s="181" t="s">
        <v>90</v>
      </c>
      <c r="D197" s="176" t="s">
        <v>21</v>
      </c>
      <c r="E197" s="245" t="s">
        <v>267</v>
      </c>
      <c r="F197" s="243" t="s">
        <v>7</v>
      </c>
      <c r="G197" s="205">
        <f>SUM(G198)</f>
        <v>32612944</v>
      </c>
      <c r="H197" s="205">
        <f>SUM(H198)</f>
        <v>32612944</v>
      </c>
      <c r="I197" s="205">
        <f t="shared" ref="I197:I198" si="88">SUM(I198)</f>
        <v>14922892</v>
      </c>
      <c r="J197" s="333">
        <f t="shared" si="83"/>
        <v>45.75757404789951</v>
      </c>
    </row>
    <row r="198" spans="1:10" ht="23.25" x14ac:dyDescent="0.25">
      <c r="A198" s="131" t="s">
        <v>291</v>
      </c>
      <c r="B198" s="145" t="s">
        <v>63</v>
      </c>
      <c r="C198" s="99" t="s">
        <v>90</v>
      </c>
      <c r="D198" s="132" t="s">
        <v>21</v>
      </c>
      <c r="E198" s="237" t="s">
        <v>267</v>
      </c>
      <c r="F198" s="238" t="s">
        <v>16</v>
      </c>
      <c r="G198" s="174">
        <f>SUM(G199)</f>
        <v>32612944</v>
      </c>
      <c r="H198" s="174">
        <f>SUM(H199)</f>
        <v>32612944</v>
      </c>
      <c r="I198" s="174">
        <f t="shared" si="88"/>
        <v>14922892</v>
      </c>
      <c r="J198" s="332">
        <f t="shared" si="83"/>
        <v>45.75757404789951</v>
      </c>
    </row>
    <row r="199" spans="1:10" x14ac:dyDescent="0.25">
      <c r="A199" s="98" t="s">
        <v>133</v>
      </c>
      <c r="B199" s="145" t="s">
        <v>63</v>
      </c>
      <c r="C199" s="99" t="s">
        <v>90</v>
      </c>
      <c r="D199" s="132" t="s">
        <v>21</v>
      </c>
      <c r="E199" s="132" t="s">
        <v>267</v>
      </c>
      <c r="F199" s="136" t="s">
        <v>132</v>
      </c>
      <c r="G199" s="174">
        <v>32612944</v>
      </c>
      <c r="H199" s="174">
        <v>32612944</v>
      </c>
      <c r="I199" s="174">
        <v>14922892</v>
      </c>
      <c r="J199" s="332">
        <f t="shared" si="83"/>
        <v>45.75757404789951</v>
      </c>
    </row>
    <row r="200" spans="1:10" ht="64.150000000000006" customHeight="1" x14ac:dyDescent="0.25">
      <c r="A200" s="278" t="s">
        <v>429</v>
      </c>
      <c r="B200" s="249" t="s">
        <v>63</v>
      </c>
      <c r="C200" s="249" t="s">
        <v>90</v>
      </c>
      <c r="D200" s="250" t="s">
        <v>21</v>
      </c>
      <c r="E200" s="250" t="s">
        <v>430</v>
      </c>
      <c r="F200" s="249" t="s">
        <v>7</v>
      </c>
      <c r="G200" s="205">
        <f>SUM(G201)</f>
        <v>276428</v>
      </c>
      <c r="H200" s="205">
        <f>SUM(H201)</f>
        <v>276428</v>
      </c>
      <c r="I200" s="205">
        <f t="shared" ref="I200:I201" si="89">SUM(I201)</f>
        <v>276428</v>
      </c>
      <c r="J200" s="333">
        <f t="shared" si="83"/>
        <v>100</v>
      </c>
    </row>
    <row r="201" spans="1:10" ht="24" customHeight="1" x14ac:dyDescent="0.25">
      <c r="A201" s="131" t="s">
        <v>291</v>
      </c>
      <c r="B201" s="249" t="s">
        <v>63</v>
      </c>
      <c r="C201" s="249" t="s">
        <v>90</v>
      </c>
      <c r="D201" s="250" t="s">
        <v>21</v>
      </c>
      <c r="E201" s="237" t="s">
        <v>430</v>
      </c>
      <c r="F201" s="145" t="s">
        <v>16</v>
      </c>
      <c r="G201" s="174">
        <f>SUM(G202)</f>
        <v>276428</v>
      </c>
      <c r="H201" s="174">
        <f>SUM(H202)</f>
        <v>276428</v>
      </c>
      <c r="I201" s="174">
        <f t="shared" si="89"/>
        <v>276428</v>
      </c>
      <c r="J201" s="332">
        <f t="shared" si="83"/>
        <v>100</v>
      </c>
    </row>
    <row r="202" spans="1:10" x14ac:dyDescent="0.25">
      <c r="A202" s="235" t="s">
        <v>133</v>
      </c>
      <c r="B202" s="249" t="s">
        <v>63</v>
      </c>
      <c r="C202" s="249" t="s">
        <v>90</v>
      </c>
      <c r="D202" s="250" t="s">
        <v>21</v>
      </c>
      <c r="E202" s="237" t="s">
        <v>430</v>
      </c>
      <c r="F202" s="145" t="s">
        <v>132</v>
      </c>
      <c r="G202" s="174">
        <v>276428</v>
      </c>
      <c r="H202" s="174">
        <v>276428</v>
      </c>
      <c r="I202" s="174">
        <v>276428</v>
      </c>
      <c r="J202" s="332">
        <f t="shared" si="83"/>
        <v>100</v>
      </c>
    </row>
    <row r="203" spans="1:10" x14ac:dyDescent="0.25">
      <c r="A203" s="92" t="s">
        <v>410</v>
      </c>
      <c r="B203" s="249" t="s">
        <v>63</v>
      </c>
      <c r="C203" s="175" t="s">
        <v>90</v>
      </c>
      <c r="D203" s="176" t="s">
        <v>23</v>
      </c>
      <c r="E203" s="176" t="s">
        <v>106</v>
      </c>
      <c r="F203" s="177" t="s">
        <v>7</v>
      </c>
      <c r="G203" s="205">
        <f t="shared" ref="G203:I205" si="90">SUM(G204)</f>
        <v>150000</v>
      </c>
      <c r="H203" s="205">
        <f t="shared" si="90"/>
        <v>150000</v>
      </c>
      <c r="I203" s="205">
        <f t="shared" si="90"/>
        <v>0</v>
      </c>
      <c r="J203" s="332">
        <f t="shared" si="83"/>
        <v>0</v>
      </c>
    </row>
    <row r="204" spans="1:10" x14ac:dyDescent="0.25">
      <c r="A204" s="106" t="s">
        <v>181</v>
      </c>
      <c r="B204" s="249" t="s">
        <v>63</v>
      </c>
      <c r="C204" s="181" t="s">
        <v>90</v>
      </c>
      <c r="D204" s="176" t="s">
        <v>23</v>
      </c>
      <c r="E204" s="245" t="s">
        <v>266</v>
      </c>
      <c r="F204" s="243" t="s">
        <v>7</v>
      </c>
      <c r="G204" s="205">
        <f t="shared" si="90"/>
        <v>150000</v>
      </c>
      <c r="H204" s="205">
        <f t="shared" si="90"/>
        <v>150000</v>
      </c>
      <c r="I204" s="205">
        <f t="shared" si="90"/>
        <v>0</v>
      </c>
      <c r="J204" s="332">
        <f t="shared" si="83"/>
        <v>0</v>
      </c>
    </row>
    <row r="205" spans="1:10" x14ac:dyDescent="0.25">
      <c r="A205" s="97" t="s">
        <v>11</v>
      </c>
      <c r="B205" s="145" t="s">
        <v>63</v>
      </c>
      <c r="C205" s="99" t="s">
        <v>90</v>
      </c>
      <c r="D205" s="132" t="s">
        <v>23</v>
      </c>
      <c r="E205" s="237" t="s">
        <v>266</v>
      </c>
      <c r="F205" s="238" t="s">
        <v>12</v>
      </c>
      <c r="G205" s="174">
        <f t="shared" si="90"/>
        <v>150000</v>
      </c>
      <c r="H205" s="174">
        <f t="shared" si="90"/>
        <v>150000</v>
      </c>
      <c r="I205" s="174">
        <f t="shared" si="90"/>
        <v>0</v>
      </c>
      <c r="J205" s="332">
        <f t="shared" si="83"/>
        <v>0</v>
      </c>
    </row>
    <row r="206" spans="1:10" ht="23.25" x14ac:dyDescent="0.25">
      <c r="A206" s="97" t="s">
        <v>140</v>
      </c>
      <c r="B206" s="145" t="s">
        <v>63</v>
      </c>
      <c r="C206" s="99" t="s">
        <v>90</v>
      </c>
      <c r="D206" s="132" t="s">
        <v>23</v>
      </c>
      <c r="E206" s="132" t="s">
        <v>266</v>
      </c>
      <c r="F206" s="136" t="s">
        <v>14</v>
      </c>
      <c r="G206" s="174">
        <v>150000</v>
      </c>
      <c r="H206" s="174">
        <v>150000</v>
      </c>
      <c r="I206" s="174"/>
      <c r="J206" s="332">
        <f t="shared" si="83"/>
        <v>0</v>
      </c>
    </row>
    <row r="207" spans="1:10" ht="18" x14ac:dyDescent="0.25">
      <c r="A207" s="276" t="s">
        <v>67</v>
      </c>
      <c r="B207" s="248">
        <v>927</v>
      </c>
      <c r="C207" s="249" t="s">
        <v>6</v>
      </c>
      <c r="D207" s="250" t="s">
        <v>6</v>
      </c>
      <c r="E207" s="250" t="s">
        <v>106</v>
      </c>
      <c r="F207" s="250" t="s">
        <v>7</v>
      </c>
      <c r="G207" s="205">
        <f>SUM(G208+G273+G286+G329+G379+G268+G363+G358)</f>
        <v>234526286.94999999</v>
      </c>
      <c r="H207" s="205">
        <f t="shared" ref="H207:I207" si="91">SUM(H208+H273+H286+H329+H379+H268+H363+H358)</f>
        <v>237530975.12</v>
      </c>
      <c r="I207" s="205">
        <f t="shared" si="91"/>
        <v>115435368.71000001</v>
      </c>
      <c r="J207" s="333">
        <f t="shared" si="83"/>
        <v>48.598027542168921</v>
      </c>
    </row>
    <row r="208" spans="1:10" ht="15.75" x14ac:dyDescent="0.25">
      <c r="A208" s="266" t="s">
        <v>41</v>
      </c>
      <c r="B208" s="248">
        <v>927</v>
      </c>
      <c r="C208" s="249" t="s">
        <v>21</v>
      </c>
      <c r="D208" s="250" t="s">
        <v>6</v>
      </c>
      <c r="E208" s="250" t="s">
        <v>106</v>
      </c>
      <c r="F208" s="250" t="s">
        <v>7</v>
      </c>
      <c r="G208" s="205">
        <f>SUM(G209+G248+G244)</f>
        <v>40359228.810000002</v>
      </c>
      <c r="H208" s="205">
        <f>SUM(H209+H248+H244)</f>
        <v>40359228.810000002</v>
      </c>
      <c r="I208" s="205">
        <f t="shared" ref="I208" si="92">SUM(I209+I248+I244)</f>
        <v>15658290.740000002</v>
      </c>
      <c r="J208" s="333">
        <f t="shared" si="83"/>
        <v>38.797299159790363</v>
      </c>
    </row>
    <row r="209" spans="1:10" ht="51.75" x14ac:dyDescent="0.25">
      <c r="A209" s="247" t="s">
        <v>154</v>
      </c>
      <c r="B209" s="253">
        <v>927</v>
      </c>
      <c r="C209" s="243" t="s">
        <v>21</v>
      </c>
      <c r="D209" s="245" t="s">
        <v>39</v>
      </c>
      <c r="E209" s="245" t="s">
        <v>106</v>
      </c>
      <c r="F209" s="244" t="s">
        <v>7</v>
      </c>
      <c r="G209" s="205">
        <f>SUM(G210+G213+G220+G223+G234+G239)</f>
        <v>33445242.810000002</v>
      </c>
      <c r="H209" s="205">
        <f>SUM(H210+H213+H220+H223+H234+H239)</f>
        <v>33445242.810000002</v>
      </c>
      <c r="I209" s="205">
        <f t="shared" ref="I209" si="93">SUM(I210+I213+I220+I223+I234+I239)</f>
        <v>13161419.710000001</v>
      </c>
      <c r="J209" s="333">
        <f t="shared" si="83"/>
        <v>39.352142798810199</v>
      </c>
    </row>
    <row r="210" spans="1:10" ht="39" x14ac:dyDescent="0.25">
      <c r="A210" s="200" t="s">
        <v>168</v>
      </c>
      <c r="B210" s="253">
        <v>927</v>
      </c>
      <c r="C210" s="243" t="s">
        <v>21</v>
      </c>
      <c r="D210" s="245" t="s">
        <v>39</v>
      </c>
      <c r="E210" s="245" t="s">
        <v>334</v>
      </c>
      <c r="F210" s="243" t="s">
        <v>7</v>
      </c>
      <c r="G210" s="205">
        <f t="shared" ref="G210:I211" si="94">SUM(G211)</f>
        <v>1457104.67</v>
      </c>
      <c r="H210" s="205">
        <f t="shared" si="94"/>
        <v>1457104.67</v>
      </c>
      <c r="I210" s="205">
        <f t="shared" si="94"/>
        <v>643823.07999999996</v>
      </c>
      <c r="J210" s="333">
        <f t="shared" si="83"/>
        <v>44.18509481546031</v>
      </c>
    </row>
    <row r="211" spans="1:10" ht="33" x14ac:dyDescent="0.25">
      <c r="A211" s="240" t="s">
        <v>28</v>
      </c>
      <c r="B211" s="4">
        <v>927</v>
      </c>
      <c r="C211" s="145" t="s">
        <v>21</v>
      </c>
      <c r="D211" s="146" t="s">
        <v>39</v>
      </c>
      <c r="E211" s="237" t="s">
        <v>334</v>
      </c>
      <c r="F211" s="145" t="s">
        <v>29</v>
      </c>
      <c r="G211" s="174">
        <f t="shared" si="94"/>
        <v>1457104.67</v>
      </c>
      <c r="H211" s="174">
        <f t="shared" si="94"/>
        <v>1457104.67</v>
      </c>
      <c r="I211" s="174">
        <f t="shared" si="94"/>
        <v>643823.07999999996</v>
      </c>
      <c r="J211" s="332">
        <f t="shared" si="83"/>
        <v>44.18509481546031</v>
      </c>
    </row>
    <row r="212" spans="1:10" x14ac:dyDescent="0.25">
      <c r="A212" s="131" t="s">
        <v>30</v>
      </c>
      <c r="B212" s="4">
        <v>927</v>
      </c>
      <c r="C212" s="145" t="s">
        <v>21</v>
      </c>
      <c r="D212" s="146" t="s">
        <v>39</v>
      </c>
      <c r="E212" s="237" t="s">
        <v>334</v>
      </c>
      <c r="F212" s="145" t="s">
        <v>31</v>
      </c>
      <c r="G212" s="174">
        <v>1457104.67</v>
      </c>
      <c r="H212" s="174">
        <v>1457104.67</v>
      </c>
      <c r="I212" s="174">
        <v>643823.07999999996</v>
      </c>
      <c r="J212" s="332">
        <f t="shared" si="83"/>
        <v>44.18509481546031</v>
      </c>
    </row>
    <row r="213" spans="1:10" ht="26.25" x14ac:dyDescent="0.25">
      <c r="A213" s="200" t="s">
        <v>27</v>
      </c>
      <c r="B213" s="253">
        <v>927</v>
      </c>
      <c r="C213" s="243" t="s">
        <v>21</v>
      </c>
      <c r="D213" s="245" t="s">
        <v>39</v>
      </c>
      <c r="E213" s="245" t="s">
        <v>335</v>
      </c>
      <c r="F213" s="244" t="s">
        <v>7</v>
      </c>
      <c r="G213" s="205">
        <f>SUM(G214+G216+G218)</f>
        <v>28175779.140000001</v>
      </c>
      <c r="H213" s="205">
        <f>SUM(H214+H216+H218)</f>
        <v>28175779.140000001</v>
      </c>
      <c r="I213" s="205">
        <f t="shared" ref="I213" si="95">SUM(I214+I216+I218)</f>
        <v>11387318.700000001</v>
      </c>
      <c r="J213" s="333">
        <f t="shared" si="83"/>
        <v>40.415275273910318</v>
      </c>
    </row>
    <row r="214" spans="1:10" ht="33" x14ac:dyDescent="0.25">
      <c r="A214" s="240" t="s">
        <v>28</v>
      </c>
      <c r="B214" s="4">
        <v>927</v>
      </c>
      <c r="C214" s="145" t="s">
        <v>21</v>
      </c>
      <c r="D214" s="146" t="s">
        <v>39</v>
      </c>
      <c r="E214" s="237" t="s">
        <v>335</v>
      </c>
      <c r="F214" s="145" t="s">
        <v>29</v>
      </c>
      <c r="G214" s="174">
        <f>SUM(G215)</f>
        <v>20784827.890000001</v>
      </c>
      <c r="H214" s="174">
        <f>SUM(H215)</f>
        <v>20784827.890000001</v>
      </c>
      <c r="I214" s="174">
        <f t="shared" ref="I214" si="96">SUM(I215)</f>
        <v>9135921.6400000006</v>
      </c>
      <c r="J214" s="332">
        <f t="shared" si="83"/>
        <v>43.954762042535251</v>
      </c>
    </row>
    <row r="215" spans="1:10" x14ac:dyDescent="0.25">
      <c r="A215" s="131" t="s">
        <v>30</v>
      </c>
      <c r="B215" s="4">
        <v>927</v>
      </c>
      <c r="C215" s="145" t="s">
        <v>21</v>
      </c>
      <c r="D215" s="146" t="s">
        <v>39</v>
      </c>
      <c r="E215" s="237" t="s">
        <v>335</v>
      </c>
      <c r="F215" s="145" t="s">
        <v>31</v>
      </c>
      <c r="G215" s="174">
        <v>20784827.890000001</v>
      </c>
      <c r="H215" s="174">
        <v>20784827.890000001</v>
      </c>
      <c r="I215" s="174">
        <v>9135921.6400000006</v>
      </c>
      <c r="J215" s="332">
        <f t="shared" si="83"/>
        <v>43.954762042535251</v>
      </c>
    </row>
    <row r="216" spans="1:10" x14ac:dyDescent="0.25">
      <c r="A216" s="240" t="s">
        <v>11</v>
      </c>
      <c r="B216" s="4">
        <v>927</v>
      </c>
      <c r="C216" s="145" t="s">
        <v>21</v>
      </c>
      <c r="D216" s="146" t="s">
        <v>39</v>
      </c>
      <c r="E216" s="237" t="s">
        <v>335</v>
      </c>
      <c r="F216" s="145" t="s">
        <v>12</v>
      </c>
      <c r="G216" s="174">
        <f>SUM(G217)</f>
        <v>6781051.25</v>
      </c>
      <c r="H216" s="174">
        <f>SUM(H217)</f>
        <v>6781051.25</v>
      </c>
      <c r="I216" s="174">
        <f t="shared" ref="I216" si="97">SUM(I217)</f>
        <v>1768109.49</v>
      </c>
      <c r="J216" s="332">
        <f t="shared" si="83"/>
        <v>26.074268204358432</v>
      </c>
    </row>
    <row r="217" spans="1:10" ht="33.75" x14ac:dyDescent="0.25">
      <c r="A217" s="246" t="s">
        <v>135</v>
      </c>
      <c r="B217" s="4">
        <v>927</v>
      </c>
      <c r="C217" s="145" t="s">
        <v>21</v>
      </c>
      <c r="D217" s="146" t="s">
        <v>39</v>
      </c>
      <c r="E217" s="237" t="s">
        <v>335</v>
      </c>
      <c r="F217" s="145" t="s">
        <v>14</v>
      </c>
      <c r="G217" s="174">
        <v>6781051.25</v>
      </c>
      <c r="H217" s="174">
        <v>6781051.25</v>
      </c>
      <c r="I217" s="174">
        <v>1768109.49</v>
      </c>
      <c r="J217" s="332">
        <f t="shared" si="83"/>
        <v>26.074268204358432</v>
      </c>
    </row>
    <row r="218" spans="1:10" x14ac:dyDescent="0.25">
      <c r="A218" s="240" t="s">
        <v>34</v>
      </c>
      <c r="B218" s="4">
        <v>927</v>
      </c>
      <c r="C218" s="145" t="s">
        <v>21</v>
      </c>
      <c r="D218" s="146" t="s">
        <v>39</v>
      </c>
      <c r="E218" s="237" t="s">
        <v>335</v>
      </c>
      <c r="F218" s="145" t="s">
        <v>35</v>
      </c>
      <c r="G218" s="174">
        <f>SUM(G219)</f>
        <v>609900</v>
      </c>
      <c r="H218" s="174">
        <f>SUM(H219)</f>
        <v>609900</v>
      </c>
      <c r="I218" s="174">
        <f t="shared" ref="I218" si="98">SUM(I219)</f>
        <v>483287.57</v>
      </c>
      <c r="J218" s="332">
        <f t="shared" si="83"/>
        <v>79.240460731267433</v>
      </c>
    </row>
    <row r="219" spans="1:10" x14ac:dyDescent="0.25">
      <c r="A219" s="131" t="s">
        <v>122</v>
      </c>
      <c r="B219" s="4">
        <v>927</v>
      </c>
      <c r="C219" s="145" t="s">
        <v>21</v>
      </c>
      <c r="D219" s="146" t="s">
        <v>39</v>
      </c>
      <c r="E219" s="237" t="s">
        <v>335</v>
      </c>
      <c r="F219" s="145" t="s">
        <v>121</v>
      </c>
      <c r="G219" s="174">
        <v>609900</v>
      </c>
      <c r="H219" s="174">
        <v>609900</v>
      </c>
      <c r="I219" s="174">
        <v>483287.57</v>
      </c>
      <c r="J219" s="332">
        <f t="shared" si="83"/>
        <v>79.240460731267433</v>
      </c>
    </row>
    <row r="220" spans="1:10" ht="64.5" x14ac:dyDescent="0.25">
      <c r="A220" s="200" t="s">
        <v>210</v>
      </c>
      <c r="B220" s="253">
        <v>927</v>
      </c>
      <c r="C220" s="243" t="s">
        <v>21</v>
      </c>
      <c r="D220" s="245" t="s">
        <v>39</v>
      </c>
      <c r="E220" s="245" t="s">
        <v>336</v>
      </c>
      <c r="F220" s="244" t="s">
        <v>7</v>
      </c>
      <c r="G220" s="205">
        <f>SUM(G221)</f>
        <v>26554</v>
      </c>
      <c r="H220" s="205">
        <f>SUM(H221)</f>
        <v>26554</v>
      </c>
      <c r="I220" s="205">
        <f t="shared" ref="I220:I221" si="99">SUM(I221)</f>
        <v>0</v>
      </c>
      <c r="J220" s="333">
        <f t="shared" si="83"/>
        <v>0</v>
      </c>
    </row>
    <row r="221" spans="1:10" ht="40.9" customHeight="1" x14ac:dyDescent="0.25">
      <c r="A221" s="240" t="s">
        <v>28</v>
      </c>
      <c r="B221" s="4">
        <v>927</v>
      </c>
      <c r="C221" s="145" t="s">
        <v>21</v>
      </c>
      <c r="D221" s="146" t="s">
        <v>39</v>
      </c>
      <c r="E221" s="237" t="s">
        <v>336</v>
      </c>
      <c r="F221" s="145" t="s">
        <v>29</v>
      </c>
      <c r="G221" s="174">
        <f>SUM(G222)</f>
        <v>26554</v>
      </c>
      <c r="H221" s="174">
        <f>SUM(H222)</f>
        <v>26554</v>
      </c>
      <c r="I221" s="174">
        <f t="shared" si="99"/>
        <v>0</v>
      </c>
      <c r="J221" s="332">
        <f t="shared" si="83"/>
        <v>0</v>
      </c>
    </row>
    <row r="222" spans="1:10" x14ac:dyDescent="0.25">
      <c r="A222" s="131" t="s">
        <v>30</v>
      </c>
      <c r="B222" s="4">
        <v>927</v>
      </c>
      <c r="C222" s="145" t="s">
        <v>21</v>
      </c>
      <c r="D222" s="146" t="s">
        <v>39</v>
      </c>
      <c r="E222" s="237" t="s">
        <v>336</v>
      </c>
      <c r="F222" s="145" t="s">
        <v>31</v>
      </c>
      <c r="G222" s="174">
        <v>26554</v>
      </c>
      <c r="H222" s="174">
        <v>26554</v>
      </c>
      <c r="I222" s="174"/>
      <c r="J222" s="332">
        <f t="shared" si="83"/>
        <v>0</v>
      </c>
    </row>
    <row r="223" spans="1:10" ht="77.25" x14ac:dyDescent="0.25">
      <c r="A223" s="200" t="s">
        <v>247</v>
      </c>
      <c r="B223" s="23">
        <v>927</v>
      </c>
      <c r="C223" s="243" t="s">
        <v>21</v>
      </c>
      <c r="D223" s="245" t="s">
        <v>39</v>
      </c>
      <c r="E223" s="179" t="s">
        <v>373</v>
      </c>
      <c r="F223" s="177" t="s">
        <v>7</v>
      </c>
      <c r="G223" s="192">
        <f>SUM(G224+G229)</f>
        <v>1827630</v>
      </c>
      <c r="H223" s="192">
        <f>SUM(H224+H229)</f>
        <v>1827630</v>
      </c>
      <c r="I223" s="192">
        <f t="shared" ref="I223" si="100">SUM(I224+I229)</f>
        <v>406023.65</v>
      </c>
      <c r="J223" s="333">
        <f t="shared" si="83"/>
        <v>22.215856054015308</v>
      </c>
    </row>
    <row r="224" spans="1:10" ht="141" x14ac:dyDescent="0.25">
      <c r="A224" s="200" t="s">
        <v>370</v>
      </c>
      <c r="B224" s="23">
        <v>927</v>
      </c>
      <c r="C224" s="243" t="s">
        <v>21</v>
      </c>
      <c r="D224" s="245" t="s">
        <v>39</v>
      </c>
      <c r="E224" s="179" t="s">
        <v>374</v>
      </c>
      <c r="F224" s="177" t="s">
        <v>7</v>
      </c>
      <c r="G224" s="192">
        <f>SUM(G225+G227)</f>
        <v>1305450</v>
      </c>
      <c r="H224" s="192">
        <f>SUM(H225+H227)</f>
        <v>1305450</v>
      </c>
      <c r="I224" s="192">
        <f t="shared" ref="I224" si="101">SUM(I225+I227)</f>
        <v>358473.66000000003</v>
      </c>
      <c r="J224" s="333">
        <f t="shared" si="83"/>
        <v>27.459777088360337</v>
      </c>
    </row>
    <row r="225" spans="1:10" ht="33" x14ac:dyDescent="0.25">
      <c r="A225" s="105" t="s">
        <v>28</v>
      </c>
      <c r="B225" s="29">
        <v>927</v>
      </c>
      <c r="C225" s="145" t="s">
        <v>21</v>
      </c>
      <c r="D225" s="146" t="s">
        <v>39</v>
      </c>
      <c r="E225" s="100" t="s">
        <v>374</v>
      </c>
      <c r="F225" s="93" t="s">
        <v>29</v>
      </c>
      <c r="G225" s="193">
        <f>SUM(G226)</f>
        <v>876652</v>
      </c>
      <c r="H225" s="193">
        <f>SUM(H226)</f>
        <v>876652</v>
      </c>
      <c r="I225" s="193">
        <f t="shared" ref="I225" si="102">SUM(I226)</f>
        <v>346572.26</v>
      </c>
      <c r="J225" s="332">
        <f t="shared" si="83"/>
        <v>39.533618813394597</v>
      </c>
    </row>
    <row r="226" spans="1:10" x14ac:dyDescent="0.25">
      <c r="A226" s="97" t="s">
        <v>30</v>
      </c>
      <c r="B226" s="29">
        <v>927</v>
      </c>
      <c r="C226" s="145" t="s">
        <v>21</v>
      </c>
      <c r="D226" s="146" t="s">
        <v>39</v>
      </c>
      <c r="E226" s="100" t="s">
        <v>374</v>
      </c>
      <c r="F226" s="93" t="s">
        <v>31</v>
      </c>
      <c r="G226" s="193">
        <v>876652</v>
      </c>
      <c r="H226" s="193">
        <v>876652</v>
      </c>
      <c r="I226" s="193">
        <v>346572.26</v>
      </c>
      <c r="J226" s="332">
        <f t="shared" si="83"/>
        <v>39.533618813394597</v>
      </c>
    </row>
    <row r="227" spans="1:10" x14ac:dyDescent="0.25">
      <c r="A227" s="105" t="s">
        <v>11</v>
      </c>
      <c r="B227" s="29">
        <v>927</v>
      </c>
      <c r="C227" s="145" t="s">
        <v>21</v>
      </c>
      <c r="D227" s="146" t="s">
        <v>39</v>
      </c>
      <c r="E227" s="100" t="s">
        <v>374</v>
      </c>
      <c r="F227" s="93" t="s">
        <v>12</v>
      </c>
      <c r="G227" s="193">
        <f>SUM(G228)</f>
        <v>428798</v>
      </c>
      <c r="H227" s="193">
        <f>SUM(H228)</f>
        <v>428798</v>
      </c>
      <c r="I227" s="193">
        <f t="shared" ref="I227" si="103">SUM(I228)</f>
        <v>11901.4</v>
      </c>
      <c r="J227" s="332">
        <f t="shared" si="83"/>
        <v>2.7755260052518897</v>
      </c>
    </row>
    <row r="228" spans="1:10" ht="23.25" x14ac:dyDescent="0.25">
      <c r="A228" s="97" t="s">
        <v>140</v>
      </c>
      <c r="B228" s="29">
        <v>927</v>
      </c>
      <c r="C228" s="238" t="s">
        <v>21</v>
      </c>
      <c r="D228" s="237" t="s">
        <v>39</v>
      </c>
      <c r="E228" s="100" t="s">
        <v>374</v>
      </c>
      <c r="F228" s="93" t="s">
        <v>14</v>
      </c>
      <c r="G228" s="193">
        <v>428798</v>
      </c>
      <c r="H228" s="193">
        <v>428798</v>
      </c>
      <c r="I228" s="193">
        <v>11901.4</v>
      </c>
      <c r="J228" s="332">
        <f t="shared" si="83"/>
        <v>2.7755260052518897</v>
      </c>
    </row>
    <row r="229" spans="1:10" ht="141" x14ac:dyDescent="0.25">
      <c r="A229" s="200" t="s">
        <v>371</v>
      </c>
      <c r="B229" s="253">
        <v>927</v>
      </c>
      <c r="C229" s="243" t="s">
        <v>21</v>
      </c>
      <c r="D229" s="245" t="s">
        <v>39</v>
      </c>
      <c r="E229" s="245" t="s">
        <v>375</v>
      </c>
      <c r="F229" s="244" t="s">
        <v>7</v>
      </c>
      <c r="G229" s="205">
        <f>SUM(G230+G232)</f>
        <v>522180</v>
      </c>
      <c r="H229" s="205">
        <f>SUM(H230+H232)</f>
        <v>522180</v>
      </c>
      <c r="I229" s="205">
        <f t="shared" ref="I229" si="104">SUM(I230+I232)</f>
        <v>47549.99</v>
      </c>
      <c r="J229" s="333">
        <f t="shared" si="83"/>
        <v>9.1060534681527443</v>
      </c>
    </row>
    <row r="230" spans="1:10" ht="33" x14ac:dyDescent="0.25">
      <c r="A230" s="240" t="s">
        <v>28</v>
      </c>
      <c r="B230" s="4">
        <v>927</v>
      </c>
      <c r="C230" s="145" t="s">
        <v>21</v>
      </c>
      <c r="D230" s="146" t="s">
        <v>39</v>
      </c>
      <c r="E230" s="146" t="s">
        <v>375</v>
      </c>
      <c r="F230" s="145" t="s">
        <v>29</v>
      </c>
      <c r="G230" s="174">
        <f>SUM(G231)</f>
        <v>267913</v>
      </c>
      <c r="H230" s="174">
        <f>SUM(H231)</f>
        <v>267913</v>
      </c>
      <c r="I230" s="174">
        <f t="shared" ref="I230" si="105">SUM(I231)</f>
        <v>47549.99</v>
      </c>
      <c r="J230" s="332">
        <f t="shared" si="83"/>
        <v>17.748295155516903</v>
      </c>
    </row>
    <row r="231" spans="1:10" x14ac:dyDescent="0.25">
      <c r="A231" s="131" t="s">
        <v>30</v>
      </c>
      <c r="B231" s="4">
        <v>927</v>
      </c>
      <c r="C231" s="145" t="s">
        <v>21</v>
      </c>
      <c r="D231" s="146" t="s">
        <v>39</v>
      </c>
      <c r="E231" s="146" t="s">
        <v>375</v>
      </c>
      <c r="F231" s="145" t="s">
        <v>31</v>
      </c>
      <c r="G231" s="174">
        <v>267913</v>
      </c>
      <c r="H231" s="174">
        <v>267913</v>
      </c>
      <c r="I231" s="174">
        <v>47549.99</v>
      </c>
      <c r="J231" s="332">
        <f t="shared" si="83"/>
        <v>17.748295155516903</v>
      </c>
    </row>
    <row r="232" spans="1:10" x14ac:dyDescent="0.25">
      <c r="A232" s="131" t="s">
        <v>11</v>
      </c>
      <c r="B232" s="4">
        <v>927</v>
      </c>
      <c r="C232" s="145" t="s">
        <v>21</v>
      </c>
      <c r="D232" s="146" t="s">
        <v>39</v>
      </c>
      <c r="E232" s="146" t="s">
        <v>375</v>
      </c>
      <c r="F232" s="145" t="s">
        <v>12</v>
      </c>
      <c r="G232" s="174">
        <f>SUM(G233)</f>
        <v>254267</v>
      </c>
      <c r="H232" s="174">
        <f>SUM(H233)</f>
        <v>254267</v>
      </c>
      <c r="I232" s="174">
        <f t="shared" ref="I232" si="106">SUM(I233)</f>
        <v>0</v>
      </c>
      <c r="J232" s="332">
        <f t="shared" si="83"/>
        <v>0</v>
      </c>
    </row>
    <row r="233" spans="1:10" ht="33.75" x14ac:dyDescent="0.25">
      <c r="A233" s="246" t="s">
        <v>135</v>
      </c>
      <c r="B233" s="4">
        <v>927</v>
      </c>
      <c r="C233" s="145" t="s">
        <v>21</v>
      </c>
      <c r="D233" s="146" t="s">
        <v>39</v>
      </c>
      <c r="E233" s="146" t="s">
        <v>375</v>
      </c>
      <c r="F233" s="145" t="s">
        <v>14</v>
      </c>
      <c r="G233" s="174">
        <v>254267</v>
      </c>
      <c r="H233" s="174">
        <v>254267</v>
      </c>
      <c r="I233" s="174"/>
      <c r="J233" s="332">
        <f t="shared" si="83"/>
        <v>0</v>
      </c>
    </row>
    <row r="234" spans="1:10" ht="51.75" x14ac:dyDescent="0.25">
      <c r="A234" s="200" t="s">
        <v>248</v>
      </c>
      <c r="B234" s="248">
        <v>927</v>
      </c>
      <c r="C234" s="243" t="s">
        <v>21</v>
      </c>
      <c r="D234" s="245" t="s">
        <v>39</v>
      </c>
      <c r="E234" s="250" t="s">
        <v>376</v>
      </c>
      <c r="F234" s="249" t="s">
        <v>7</v>
      </c>
      <c r="G234" s="205">
        <f>SUM(G235+G237)</f>
        <v>391635</v>
      </c>
      <c r="H234" s="205">
        <f>SUM(H235+H237)</f>
        <v>391635</v>
      </c>
      <c r="I234" s="205">
        <f t="shared" ref="I234" si="107">SUM(I235+I237)</f>
        <v>150339.85</v>
      </c>
      <c r="J234" s="333">
        <f t="shared" si="83"/>
        <v>38.387746243313295</v>
      </c>
    </row>
    <row r="235" spans="1:10" ht="33" x14ac:dyDescent="0.25">
      <c r="A235" s="240" t="s">
        <v>28</v>
      </c>
      <c r="B235" s="4">
        <v>927</v>
      </c>
      <c r="C235" s="145" t="s">
        <v>21</v>
      </c>
      <c r="D235" s="146" t="s">
        <v>39</v>
      </c>
      <c r="E235" s="146" t="s">
        <v>376</v>
      </c>
      <c r="F235" s="145" t="s">
        <v>29</v>
      </c>
      <c r="G235" s="174">
        <f t="shared" ref="G235:I235" si="108">SUM(G236)</f>
        <v>280661</v>
      </c>
      <c r="H235" s="174">
        <f t="shared" si="108"/>
        <v>280661</v>
      </c>
      <c r="I235" s="174">
        <f t="shared" si="108"/>
        <v>129580.85</v>
      </c>
      <c r="J235" s="332">
        <f t="shared" si="83"/>
        <v>46.169881102112512</v>
      </c>
    </row>
    <row r="236" spans="1:10" x14ac:dyDescent="0.25">
      <c r="A236" s="131" t="s">
        <v>30</v>
      </c>
      <c r="B236" s="4">
        <v>927</v>
      </c>
      <c r="C236" s="145" t="s">
        <v>21</v>
      </c>
      <c r="D236" s="146" t="s">
        <v>39</v>
      </c>
      <c r="E236" s="146" t="s">
        <v>376</v>
      </c>
      <c r="F236" s="145" t="s">
        <v>31</v>
      </c>
      <c r="G236" s="174">
        <v>280661</v>
      </c>
      <c r="H236" s="174">
        <v>280661</v>
      </c>
      <c r="I236" s="174">
        <v>129580.85</v>
      </c>
      <c r="J236" s="332">
        <f t="shared" si="83"/>
        <v>46.169881102112512</v>
      </c>
    </row>
    <row r="237" spans="1:10" x14ac:dyDescent="0.25">
      <c r="A237" s="240" t="s">
        <v>11</v>
      </c>
      <c r="B237" s="4">
        <v>927</v>
      </c>
      <c r="C237" s="145" t="s">
        <v>21</v>
      </c>
      <c r="D237" s="146" t="s">
        <v>39</v>
      </c>
      <c r="E237" s="146" t="s">
        <v>376</v>
      </c>
      <c r="F237" s="145" t="s">
        <v>12</v>
      </c>
      <c r="G237" s="174">
        <f>SUM(G238)</f>
        <v>110974</v>
      </c>
      <c r="H237" s="174">
        <f>SUM(H238)</f>
        <v>110974</v>
      </c>
      <c r="I237" s="174">
        <f t="shared" ref="I237" si="109">SUM(I238)</f>
        <v>20759</v>
      </c>
      <c r="J237" s="332">
        <f t="shared" si="83"/>
        <v>18.706183430353054</v>
      </c>
    </row>
    <row r="238" spans="1:10" ht="23.25" x14ac:dyDescent="0.25">
      <c r="A238" s="131" t="s">
        <v>140</v>
      </c>
      <c r="B238" s="4">
        <v>927</v>
      </c>
      <c r="C238" s="238" t="s">
        <v>21</v>
      </c>
      <c r="D238" s="237" t="s">
        <v>39</v>
      </c>
      <c r="E238" s="146" t="s">
        <v>376</v>
      </c>
      <c r="F238" s="145" t="s">
        <v>14</v>
      </c>
      <c r="G238" s="174">
        <v>110974</v>
      </c>
      <c r="H238" s="174">
        <v>110974</v>
      </c>
      <c r="I238" s="174">
        <v>20759</v>
      </c>
      <c r="J238" s="332">
        <f t="shared" si="83"/>
        <v>18.706183430353054</v>
      </c>
    </row>
    <row r="239" spans="1:10" ht="126" customHeight="1" x14ac:dyDescent="0.25">
      <c r="A239" s="103" t="s">
        <v>437</v>
      </c>
      <c r="B239" s="48">
        <v>927</v>
      </c>
      <c r="C239" s="243" t="s">
        <v>21</v>
      </c>
      <c r="D239" s="245" t="s">
        <v>39</v>
      </c>
      <c r="E239" s="120" t="s">
        <v>377</v>
      </c>
      <c r="F239" s="123" t="s">
        <v>7</v>
      </c>
      <c r="G239" s="192">
        <f>SUM(G240+G242)</f>
        <v>1566540</v>
      </c>
      <c r="H239" s="192">
        <f>SUM(H240+H242)</f>
        <v>1566540</v>
      </c>
      <c r="I239" s="192">
        <f t="shared" ref="I239" si="110">SUM(I240+I242)</f>
        <v>573914.42999999993</v>
      </c>
      <c r="J239" s="333">
        <f t="shared" si="83"/>
        <v>36.635798000689412</v>
      </c>
    </row>
    <row r="240" spans="1:10" ht="34.5" x14ac:dyDescent="0.25">
      <c r="A240" s="97" t="s">
        <v>28</v>
      </c>
      <c r="B240" s="29">
        <v>927</v>
      </c>
      <c r="C240" s="145" t="s">
        <v>21</v>
      </c>
      <c r="D240" s="146" t="s">
        <v>39</v>
      </c>
      <c r="E240" s="100" t="s">
        <v>377</v>
      </c>
      <c r="F240" s="93" t="s">
        <v>29</v>
      </c>
      <c r="G240" s="193">
        <f>SUM(G241)</f>
        <v>1243706</v>
      </c>
      <c r="H240" s="193">
        <f>SUM(H241)</f>
        <v>1243706</v>
      </c>
      <c r="I240" s="193">
        <f t="shared" ref="I240" si="111">SUM(I241)</f>
        <v>531422.32999999996</v>
      </c>
      <c r="J240" s="332">
        <f t="shared" si="83"/>
        <v>42.728935134187658</v>
      </c>
    </row>
    <row r="241" spans="1:10" x14ac:dyDescent="0.25">
      <c r="A241" s="97" t="s">
        <v>30</v>
      </c>
      <c r="B241" s="29">
        <v>927</v>
      </c>
      <c r="C241" s="145" t="s">
        <v>21</v>
      </c>
      <c r="D241" s="146" t="s">
        <v>39</v>
      </c>
      <c r="E241" s="134" t="s">
        <v>377</v>
      </c>
      <c r="F241" s="93" t="s">
        <v>31</v>
      </c>
      <c r="G241" s="193">
        <v>1243706</v>
      </c>
      <c r="H241" s="193">
        <v>1243706</v>
      </c>
      <c r="I241" s="193">
        <v>531422.32999999996</v>
      </c>
      <c r="J241" s="332">
        <f t="shared" si="83"/>
        <v>42.728935134187658</v>
      </c>
    </row>
    <row r="242" spans="1:10" x14ac:dyDescent="0.25">
      <c r="A242" s="97" t="s">
        <v>11</v>
      </c>
      <c r="B242" s="29">
        <v>927</v>
      </c>
      <c r="C242" s="145" t="s">
        <v>21</v>
      </c>
      <c r="D242" s="146" t="s">
        <v>39</v>
      </c>
      <c r="E242" s="100" t="s">
        <v>377</v>
      </c>
      <c r="F242" s="166">
        <v>200</v>
      </c>
      <c r="G242" s="193">
        <f>SUM(G243)</f>
        <v>322834</v>
      </c>
      <c r="H242" s="193">
        <f>SUM(H243)</f>
        <v>322834</v>
      </c>
      <c r="I242" s="193">
        <f t="shared" ref="I242" si="112">SUM(I243)</f>
        <v>42492.1</v>
      </c>
      <c r="J242" s="332">
        <f t="shared" si="83"/>
        <v>13.162213397597528</v>
      </c>
    </row>
    <row r="243" spans="1:10" ht="23.25" x14ac:dyDescent="0.25">
      <c r="A243" s="97" t="s">
        <v>140</v>
      </c>
      <c r="B243" s="29">
        <v>927</v>
      </c>
      <c r="C243" s="238" t="s">
        <v>21</v>
      </c>
      <c r="D243" s="237" t="s">
        <v>39</v>
      </c>
      <c r="E243" s="134" t="s">
        <v>377</v>
      </c>
      <c r="F243" s="93" t="s">
        <v>14</v>
      </c>
      <c r="G243" s="193">
        <v>322834</v>
      </c>
      <c r="H243" s="193">
        <v>322834</v>
      </c>
      <c r="I243" s="193">
        <v>42492.1</v>
      </c>
      <c r="J243" s="332">
        <f t="shared" si="83"/>
        <v>13.162213397597528</v>
      </c>
    </row>
    <row r="244" spans="1:10" x14ac:dyDescent="0.25">
      <c r="A244" s="277" t="s">
        <v>184</v>
      </c>
      <c r="B244" s="253">
        <v>927</v>
      </c>
      <c r="C244" s="243" t="s">
        <v>21</v>
      </c>
      <c r="D244" s="245" t="s">
        <v>55</v>
      </c>
      <c r="E244" s="245" t="s">
        <v>106</v>
      </c>
      <c r="F244" s="244" t="s">
        <v>7</v>
      </c>
      <c r="G244" s="205">
        <f t="shared" ref="G244:I246" si="113">SUM(G245)</f>
        <v>148986</v>
      </c>
      <c r="H244" s="205">
        <f t="shared" si="113"/>
        <v>148986</v>
      </c>
      <c r="I244" s="205">
        <f t="shared" si="113"/>
        <v>148986</v>
      </c>
      <c r="J244" s="333">
        <f t="shared" si="83"/>
        <v>100</v>
      </c>
    </row>
    <row r="245" spans="1:10" ht="51.75" x14ac:dyDescent="0.25">
      <c r="A245" s="200" t="s">
        <v>245</v>
      </c>
      <c r="B245" s="253">
        <v>927</v>
      </c>
      <c r="C245" s="243" t="s">
        <v>21</v>
      </c>
      <c r="D245" s="245" t="s">
        <v>55</v>
      </c>
      <c r="E245" s="245" t="s">
        <v>337</v>
      </c>
      <c r="F245" s="244" t="s">
        <v>7</v>
      </c>
      <c r="G245" s="205">
        <f t="shared" si="113"/>
        <v>148986</v>
      </c>
      <c r="H245" s="205">
        <f t="shared" si="113"/>
        <v>148986</v>
      </c>
      <c r="I245" s="205">
        <f t="shared" si="113"/>
        <v>148986</v>
      </c>
      <c r="J245" s="333">
        <f t="shared" si="83"/>
        <v>100</v>
      </c>
    </row>
    <row r="246" spans="1:10" x14ac:dyDescent="0.25">
      <c r="A246" s="240" t="s">
        <v>11</v>
      </c>
      <c r="B246" s="4">
        <v>927</v>
      </c>
      <c r="C246" s="145" t="s">
        <v>21</v>
      </c>
      <c r="D246" s="146" t="s">
        <v>55</v>
      </c>
      <c r="E246" s="146" t="s">
        <v>337</v>
      </c>
      <c r="F246" s="145" t="s">
        <v>12</v>
      </c>
      <c r="G246" s="174">
        <f t="shared" si="113"/>
        <v>148986</v>
      </c>
      <c r="H246" s="174">
        <f t="shared" si="113"/>
        <v>148986</v>
      </c>
      <c r="I246" s="174">
        <f t="shared" si="113"/>
        <v>148986</v>
      </c>
      <c r="J246" s="332">
        <f t="shared" si="83"/>
        <v>100</v>
      </c>
    </row>
    <row r="247" spans="1:10" ht="33.75" x14ac:dyDescent="0.25">
      <c r="A247" s="246" t="s">
        <v>135</v>
      </c>
      <c r="B247" s="4">
        <v>927</v>
      </c>
      <c r="C247" s="145" t="s">
        <v>21</v>
      </c>
      <c r="D247" s="146" t="s">
        <v>55</v>
      </c>
      <c r="E247" s="146" t="s">
        <v>337</v>
      </c>
      <c r="F247" s="145" t="s">
        <v>14</v>
      </c>
      <c r="G247" s="174">
        <v>148986</v>
      </c>
      <c r="H247" s="174">
        <v>148986</v>
      </c>
      <c r="I247" s="174">
        <v>148986</v>
      </c>
      <c r="J247" s="332">
        <f t="shared" si="83"/>
        <v>100</v>
      </c>
    </row>
    <row r="248" spans="1:10" x14ac:dyDescent="0.25">
      <c r="A248" s="277" t="s">
        <v>44</v>
      </c>
      <c r="B248" s="253">
        <v>927</v>
      </c>
      <c r="C248" s="243" t="s">
        <v>21</v>
      </c>
      <c r="D248" s="245">
        <v>13</v>
      </c>
      <c r="E248" s="245" t="s">
        <v>106</v>
      </c>
      <c r="F248" s="244" t="s">
        <v>7</v>
      </c>
      <c r="G248" s="205">
        <f>SUM(G249+G257+G260+G265+G254)</f>
        <v>6765000</v>
      </c>
      <c r="H248" s="205">
        <f t="shared" ref="H248:I248" si="114">SUM(H249+H257+H260+H265+H254)</f>
        <v>6765000</v>
      </c>
      <c r="I248" s="205">
        <f t="shared" si="114"/>
        <v>2347885.0300000003</v>
      </c>
      <c r="J248" s="333">
        <f t="shared" si="83"/>
        <v>34.70635668883962</v>
      </c>
    </row>
    <row r="249" spans="1:10" ht="157.15" customHeight="1" x14ac:dyDescent="0.25">
      <c r="A249" s="200" t="s">
        <v>372</v>
      </c>
      <c r="B249" s="253">
        <v>927</v>
      </c>
      <c r="C249" s="243" t="s">
        <v>21</v>
      </c>
      <c r="D249" s="244" t="s">
        <v>45</v>
      </c>
      <c r="E249" s="245" t="s">
        <v>369</v>
      </c>
      <c r="F249" s="244" t="s">
        <v>7</v>
      </c>
      <c r="G249" s="205">
        <f>SUM(G250+G252)</f>
        <v>600</v>
      </c>
      <c r="H249" s="205">
        <f>SUM(H250+H252)</f>
        <v>600</v>
      </c>
      <c r="I249" s="205">
        <f t="shared" ref="I249" si="115">SUM(I250+I252)</f>
        <v>0</v>
      </c>
      <c r="J249" s="332">
        <f t="shared" ref="J249:J297" si="116">SUM(I249/H249*100)</f>
        <v>0</v>
      </c>
    </row>
    <row r="250" spans="1:10" x14ac:dyDescent="0.25">
      <c r="A250" s="131" t="s">
        <v>11</v>
      </c>
      <c r="B250" s="4">
        <v>927</v>
      </c>
      <c r="C250" s="145" t="s">
        <v>21</v>
      </c>
      <c r="D250" s="236" t="s">
        <v>45</v>
      </c>
      <c r="E250" s="146" t="s">
        <v>369</v>
      </c>
      <c r="F250" s="145" t="s">
        <v>12</v>
      </c>
      <c r="G250" s="174">
        <f>SUM(G251)</f>
        <v>200</v>
      </c>
      <c r="H250" s="174">
        <f>SUM(H251)</f>
        <v>200</v>
      </c>
      <c r="I250" s="174">
        <f t="shared" ref="I250" si="117">SUM(I251)</f>
        <v>0</v>
      </c>
      <c r="J250" s="332">
        <f t="shared" si="116"/>
        <v>0</v>
      </c>
    </row>
    <row r="251" spans="1:10" ht="33.75" x14ac:dyDescent="0.25">
      <c r="A251" s="246" t="s">
        <v>135</v>
      </c>
      <c r="B251" s="4">
        <v>927</v>
      </c>
      <c r="C251" s="145" t="s">
        <v>21</v>
      </c>
      <c r="D251" s="236" t="s">
        <v>45</v>
      </c>
      <c r="E251" s="146" t="s">
        <v>369</v>
      </c>
      <c r="F251" s="145" t="s">
        <v>14</v>
      </c>
      <c r="G251" s="174">
        <v>200</v>
      </c>
      <c r="H251" s="174">
        <v>200</v>
      </c>
      <c r="I251" s="174"/>
      <c r="J251" s="332">
        <f t="shared" si="116"/>
        <v>0</v>
      </c>
    </row>
    <row r="252" spans="1:10" x14ac:dyDescent="0.25">
      <c r="A252" s="131" t="s">
        <v>46</v>
      </c>
      <c r="B252" s="4">
        <v>927</v>
      </c>
      <c r="C252" s="145" t="s">
        <v>21</v>
      </c>
      <c r="D252" s="236" t="s">
        <v>45</v>
      </c>
      <c r="E252" s="146" t="s">
        <v>369</v>
      </c>
      <c r="F252" s="145" t="s">
        <v>47</v>
      </c>
      <c r="G252" s="174">
        <f>SUM(G253)</f>
        <v>400</v>
      </c>
      <c r="H252" s="174">
        <f>SUM(H253)</f>
        <v>400</v>
      </c>
      <c r="I252" s="174">
        <f t="shared" ref="I252" si="118">SUM(I253)</f>
        <v>0</v>
      </c>
      <c r="J252" s="332">
        <f t="shared" si="116"/>
        <v>0</v>
      </c>
    </row>
    <row r="253" spans="1:10" x14ac:dyDescent="0.25">
      <c r="A253" s="131" t="s">
        <v>125</v>
      </c>
      <c r="B253" s="4">
        <v>927</v>
      </c>
      <c r="C253" s="145" t="s">
        <v>21</v>
      </c>
      <c r="D253" s="236" t="s">
        <v>45</v>
      </c>
      <c r="E253" s="146" t="s">
        <v>369</v>
      </c>
      <c r="F253" s="145" t="s">
        <v>124</v>
      </c>
      <c r="G253" s="174">
        <v>400</v>
      </c>
      <c r="H253" s="174">
        <v>400</v>
      </c>
      <c r="I253" s="174"/>
      <c r="J253" s="332">
        <f t="shared" si="116"/>
        <v>0</v>
      </c>
    </row>
    <row r="254" spans="1:10" ht="39" x14ac:dyDescent="0.25">
      <c r="A254" s="227" t="s">
        <v>278</v>
      </c>
      <c r="B254" s="253">
        <v>927</v>
      </c>
      <c r="C254" s="243" t="s">
        <v>21</v>
      </c>
      <c r="D254" s="244" t="s">
        <v>45</v>
      </c>
      <c r="E254" s="250" t="s">
        <v>338</v>
      </c>
      <c r="F254" s="244" t="s">
        <v>7</v>
      </c>
      <c r="G254" s="205">
        <f>SUM(G255)</f>
        <v>60000</v>
      </c>
      <c r="H254" s="205">
        <f>SUM(H255)</f>
        <v>60000</v>
      </c>
      <c r="I254" s="205">
        <f t="shared" ref="I254:I255" si="119">SUM(I255)</f>
        <v>3070</v>
      </c>
      <c r="J254" s="333">
        <f t="shared" si="116"/>
        <v>5.1166666666666663</v>
      </c>
    </row>
    <row r="255" spans="1:10" x14ac:dyDescent="0.25">
      <c r="A255" s="131" t="s">
        <v>11</v>
      </c>
      <c r="B255" s="4">
        <v>927</v>
      </c>
      <c r="C255" s="145" t="s">
        <v>21</v>
      </c>
      <c r="D255" s="236" t="s">
        <v>45</v>
      </c>
      <c r="E255" s="237" t="s">
        <v>338</v>
      </c>
      <c r="F255" s="145" t="s">
        <v>12</v>
      </c>
      <c r="G255" s="174">
        <f>SUM(G256)</f>
        <v>60000</v>
      </c>
      <c r="H255" s="174">
        <f>SUM(H256)</f>
        <v>60000</v>
      </c>
      <c r="I255" s="174">
        <f t="shared" si="119"/>
        <v>3070</v>
      </c>
      <c r="J255" s="332">
        <f t="shared" si="116"/>
        <v>5.1166666666666663</v>
      </c>
    </row>
    <row r="256" spans="1:10" ht="33.75" x14ac:dyDescent="0.25">
      <c r="A256" s="246" t="s">
        <v>135</v>
      </c>
      <c r="B256" s="4">
        <v>927</v>
      </c>
      <c r="C256" s="145" t="s">
        <v>21</v>
      </c>
      <c r="D256" s="236" t="s">
        <v>45</v>
      </c>
      <c r="E256" s="237" t="s">
        <v>338</v>
      </c>
      <c r="F256" s="145" t="s">
        <v>14</v>
      </c>
      <c r="G256" s="174">
        <v>60000</v>
      </c>
      <c r="H256" s="174">
        <v>60000</v>
      </c>
      <c r="I256" s="174">
        <v>3070</v>
      </c>
      <c r="J256" s="332">
        <f t="shared" si="116"/>
        <v>5.1166666666666663</v>
      </c>
    </row>
    <row r="257" spans="1:10" ht="26.25" x14ac:dyDescent="0.25">
      <c r="A257" s="200" t="s">
        <v>169</v>
      </c>
      <c r="B257" s="248">
        <v>927</v>
      </c>
      <c r="C257" s="249" t="s">
        <v>21</v>
      </c>
      <c r="D257" s="259" t="s">
        <v>45</v>
      </c>
      <c r="E257" s="250" t="s">
        <v>339</v>
      </c>
      <c r="F257" s="259" t="s">
        <v>7</v>
      </c>
      <c r="G257" s="205">
        <f t="shared" ref="G257:I258" si="120">SUM(G258)</f>
        <v>5209700</v>
      </c>
      <c r="H257" s="205">
        <f t="shared" si="120"/>
        <v>5209700</v>
      </c>
      <c r="I257" s="205">
        <f t="shared" si="120"/>
        <v>2054663</v>
      </c>
      <c r="J257" s="333">
        <f t="shared" si="116"/>
        <v>39.439180758968845</v>
      </c>
    </row>
    <row r="258" spans="1:10" ht="23.25" x14ac:dyDescent="0.25">
      <c r="A258" s="131" t="s">
        <v>291</v>
      </c>
      <c r="B258" s="4">
        <v>927</v>
      </c>
      <c r="C258" s="145" t="s">
        <v>21</v>
      </c>
      <c r="D258" s="236" t="s">
        <v>45</v>
      </c>
      <c r="E258" s="237" t="s">
        <v>339</v>
      </c>
      <c r="F258" s="145" t="s">
        <v>16</v>
      </c>
      <c r="G258" s="174">
        <f t="shared" si="120"/>
        <v>5209700</v>
      </c>
      <c r="H258" s="174">
        <f t="shared" si="120"/>
        <v>5209700</v>
      </c>
      <c r="I258" s="174">
        <f t="shared" si="120"/>
        <v>2054663</v>
      </c>
      <c r="J258" s="332">
        <f t="shared" si="116"/>
        <v>39.439180758968845</v>
      </c>
    </row>
    <row r="259" spans="1:10" x14ac:dyDescent="0.25">
      <c r="A259" s="235" t="s">
        <v>131</v>
      </c>
      <c r="B259" s="4">
        <v>927</v>
      </c>
      <c r="C259" s="145" t="s">
        <v>21</v>
      </c>
      <c r="D259" s="236" t="s">
        <v>45</v>
      </c>
      <c r="E259" s="237" t="s">
        <v>339</v>
      </c>
      <c r="F259" s="145" t="s">
        <v>130</v>
      </c>
      <c r="G259" s="174">
        <v>5209700</v>
      </c>
      <c r="H259" s="174">
        <v>5209700</v>
      </c>
      <c r="I259" s="174">
        <v>2054663</v>
      </c>
      <c r="J259" s="332">
        <f t="shared" si="116"/>
        <v>39.439180758968845</v>
      </c>
    </row>
    <row r="260" spans="1:10" ht="26.25" x14ac:dyDescent="0.25">
      <c r="A260" s="227" t="s">
        <v>171</v>
      </c>
      <c r="B260" s="253">
        <v>927</v>
      </c>
      <c r="C260" s="243" t="s">
        <v>21</v>
      </c>
      <c r="D260" s="244" t="s">
        <v>45</v>
      </c>
      <c r="E260" s="250" t="s">
        <v>340</v>
      </c>
      <c r="F260" s="244" t="s">
        <v>7</v>
      </c>
      <c r="G260" s="205">
        <f>SUM(G261+G263)</f>
        <v>1410700</v>
      </c>
      <c r="H260" s="205">
        <f>SUM(H261+H263)</f>
        <v>1410700</v>
      </c>
      <c r="I260" s="205">
        <f t="shared" ref="I260" si="121">SUM(I261+I263)</f>
        <v>290152.03000000003</v>
      </c>
      <c r="J260" s="333">
        <f t="shared" si="116"/>
        <v>20.567947118451833</v>
      </c>
    </row>
    <row r="261" spans="1:10" x14ac:dyDescent="0.25">
      <c r="A261" s="131" t="s">
        <v>11</v>
      </c>
      <c r="B261" s="4">
        <v>927</v>
      </c>
      <c r="C261" s="145" t="s">
        <v>21</v>
      </c>
      <c r="D261" s="236" t="s">
        <v>45</v>
      </c>
      <c r="E261" s="237" t="s">
        <v>340</v>
      </c>
      <c r="F261" s="145" t="s">
        <v>12</v>
      </c>
      <c r="G261" s="174">
        <f>SUM(G262)</f>
        <v>1390700</v>
      </c>
      <c r="H261" s="174">
        <f>SUM(H262)</f>
        <v>1390700</v>
      </c>
      <c r="I261" s="174">
        <f t="shared" ref="I261" si="122">SUM(I262)</f>
        <v>270152.03000000003</v>
      </c>
      <c r="J261" s="332">
        <f t="shared" si="116"/>
        <v>19.425615157834187</v>
      </c>
    </row>
    <row r="262" spans="1:10" ht="33.75" x14ac:dyDescent="0.25">
      <c r="A262" s="246" t="s">
        <v>135</v>
      </c>
      <c r="B262" s="4">
        <v>927</v>
      </c>
      <c r="C262" s="145" t="s">
        <v>21</v>
      </c>
      <c r="D262" s="236" t="s">
        <v>45</v>
      </c>
      <c r="E262" s="237" t="s">
        <v>340</v>
      </c>
      <c r="F262" s="145" t="s">
        <v>14</v>
      </c>
      <c r="G262" s="174">
        <v>1390700</v>
      </c>
      <c r="H262" s="174">
        <v>1390700</v>
      </c>
      <c r="I262" s="174">
        <v>270152.03000000003</v>
      </c>
      <c r="J262" s="332">
        <f t="shared" si="116"/>
        <v>19.425615157834187</v>
      </c>
    </row>
    <row r="263" spans="1:10" x14ac:dyDescent="0.25">
      <c r="A263" s="240" t="s">
        <v>34</v>
      </c>
      <c r="B263" s="4">
        <v>927</v>
      </c>
      <c r="C263" s="145" t="s">
        <v>21</v>
      </c>
      <c r="D263" s="236" t="s">
        <v>45</v>
      </c>
      <c r="E263" s="237" t="s">
        <v>340</v>
      </c>
      <c r="F263" s="145" t="s">
        <v>35</v>
      </c>
      <c r="G263" s="174">
        <f t="shared" ref="G263:I266" si="123">SUM(G264)</f>
        <v>20000</v>
      </c>
      <c r="H263" s="174">
        <f t="shared" si="123"/>
        <v>20000</v>
      </c>
      <c r="I263" s="174">
        <f t="shared" si="123"/>
        <v>20000</v>
      </c>
      <c r="J263" s="332">
        <f t="shared" si="116"/>
        <v>100</v>
      </c>
    </row>
    <row r="264" spans="1:10" x14ac:dyDescent="0.25">
      <c r="A264" s="131" t="s">
        <v>122</v>
      </c>
      <c r="B264" s="4">
        <v>927</v>
      </c>
      <c r="C264" s="145" t="s">
        <v>21</v>
      </c>
      <c r="D264" s="236" t="s">
        <v>45</v>
      </c>
      <c r="E264" s="237" t="s">
        <v>340</v>
      </c>
      <c r="F264" s="145" t="s">
        <v>121</v>
      </c>
      <c r="G264" s="174">
        <v>20000</v>
      </c>
      <c r="H264" s="174">
        <v>20000</v>
      </c>
      <c r="I264" s="174">
        <v>20000</v>
      </c>
      <c r="J264" s="332">
        <f t="shared" si="116"/>
        <v>100</v>
      </c>
    </row>
    <row r="265" spans="1:10" x14ac:dyDescent="0.25">
      <c r="A265" s="278" t="s">
        <v>172</v>
      </c>
      <c r="B265" s="253">
        <v>927</v>
      </c>
      <c r="C265" s="243" t="s">
        <v>21</v>
      </c>
      <c r="D265" s="244" t="s">
        <v>45</v>
      </c>
      <c r="E265" s="250" t="s">
        <v>341</v>
      </c>
      <c r="F265" s="244" t="s">
        <v>7</v>
      </c>
      <c r="G265" s="205">
        <f t="shared" si="123"/>
        <v>84000</v>
      </c>
      <c r="H265" s="205">
        <f t="shared" si="123"/>
        <v>84000</v>
      </c>
      <c r="I265" s="205">
        <f t="shared" si="123"/>
        <v>0</v>
      </c>
      <c r="J265" s="332">
        <f t="shared" si="116"/>
        <v>0</v>
      </c>
    </row>
    <row r="266" spans="1:10" x14ac:dyDescent="0.25">
      <c r="A266" s="240" t="s">
        <v>34</v>
      </c>
      <c r="B266" s="4">
        <v>927</v>
      </c>
      <c r="C266" s="145" t="s">
        <v>21</v>
      </c>
      <c r="D266" s="236" t="s">
        <v>45</v>
      </c>
      <c r="E266" s="237" t="s">
        <v>341</v>
      </c>
      <c r="F266" s="145" t="s">
        <v>35</v>
      </c>
      <c r="G266" s="174">
        <f t="shared" si="123"/>
        <v>84000</v>
      </c>
      <c r="H266" s="174">
        <f t="shared" si="123"/>
        <v>84000</v>
      </c>
      <c r="I266" s="174">
        <f t="shared" si="123"/>
        <v>0</v>
      </c>
      <c r="J266" s="332">
        <f t="shared" si="116"/>
        <v>0</v>
      </c>
    </row>
    <row r="267" spans="1:10" x14ac:dyDescent="0.25">
      <c r="A267" s="131" t="s">
        <v>122</v>
      </c>
      <c r="B267" s="4">
        <v>927</v>
      </c>
      <c r="C267" s="145" t="s">
        <v>21</v>
      </c>
      <c r="D267" s="236" t="s">
        <v>45</v>
      </c>
      <c r="E267" s="237" t="s">
        <v>341</v>
      </c>
      <c r="F267" s="145" t="s">
        <v>121</v>
      </c>
      <c r="G267" s="174">
        <v>84000</v>
      </c>
      <c r="H267" s="174">
        <v>84000</v>
      </c>
      <c r="I267" s="174"/>
      <c r="J267" s="332">
        <f t="shared" si="116"/>
        <v>0</v>
      </c>
    </row>
    <row r="268" spans="1:10" ht="18" x14ac:dyDescent="0.25">
      <c r="A268" s="260" t="s">
        <v>50</v>
      </c>
      <c r="B268" s="249" t="s">
        <v>84</v>
      </c>
      <c r="C268" s="249" t="s">
        <v>23</v>
      </c>
      <c r="D268" s="250" t="s">
        <v>6</v>
      </c>
      <c r="E268" s="250" t="s">
        <v>106</v>
      </c>
      <c r="F268" s="250" t="s">
        <v>7</v>
      </c>
      <c r="G268" s="205">
        <f t="shared" ref="G268:I271" si="124">SUM(G269)</f>
        <v>1711741</v>
      </c>
      <c r="H268" s="205">
        <f t="shared" si="124"/>
        <v>1711741</v>
      </c>
      <c r="I268" s="205">
        <f t="shared" si="124"/>
        <v>855870.5</v>
      </c>
      <c r="J268" s="333">
        <f t="shared" si="116"/>
        <v>50</v>
      </c>
    </row>
    <row r="269" spans="1:10" x14ac:dyDescent="0.25">
      <c r="A269" s="277" t="s">
        <v>51</v>
      </c>
      <c r="B269" s="253">
        <v>927</v>
      </c>
      <c r="C269" s="243" t="s">
        <v>23</v>
      </c>
      <c r="D269" s="243" t="s">
        <v>9</v>
      </c>
      <c r="E269" s="245" t="s">
        <v>106</v>
      </c>
      <c r="F269" s="244" t="s">
        <v>7</v>
      </c>
      <c r="G269" s="205">
        <f t="shared" si="124"/>
        <v>1711741</v>
      </c>
      <c r="H269" s="205">
        <f t="shared" si="124"/>
        <v>1711741</v>
      </c>
      <c r="I269" s="205">
        <f t="shared" si="124"/>
        <v>855870.5</v>
      </c>
      <c r="J269" s="333">
        <f t="shared" si="116"/>
        <v>50</v>
      </c>
    </row>
    <row r="270" spans="1:10" ht="26.25" x14ac:dyDescent="0.25">
      <c r="A270" s="200" t="s">
        <v>246</v>
      </c>
      <c r="B270" s="4">
        <v>927</v>
      </c>
      <c r="C270" s="145" t="s">
        <v>23</v>
      </c>
      <c r="D270" s="145" t="s">
        <v>9</v>
      </c>
      <c r="E270" s="146" t="s">
        <v>342</v>
      </c>
      <c r="F270" s="236" t="s">
        <v>7</v>
      </c>
      <c r="G270" s="174">
        <f t="shared" si="124"/>
        <v>1711741</v>
      </c>
      <c r="H270" s="174">
        <f t="shared" si="124"/>
        <v>1711741</v>
      </c>
      <c r="I270" s="174">
        <f t="shared" si="124"/>
        <v>855870.5</v>
      </c>
      <c r="J270" s="332">
        <f t="shared" si="116"/>
        <v>50</v>
      </c>
    </row>
    <row r="271" spans="1:10" x14ac:dyDescent="0.25">
      <c r="A271" s="131" t="s">
        <v>46</v>
      </c>
      <c r="B271" s="4">
        <v>927</v>
      </c>
      <c r="C271" s="145" t="s">
        <v>23</v>
      </c>
      <c r="D271" s="145" t="s">
        <v>9</v>
      </c>
      <c r="E271" s="146" t="s">
        <v>342</v>
      </c>
      <c r="F271" s="145" t="s">
        <v>47</v>
      </c>
      <c r="G271" s="174">
        <f>SUM(G272)</f>
        <v>1711741</v>
      </c>
      <c r="H271" s="174">
        <f>SUM(H272)</f>
        <v>1711741</v>
      </c>
      <c r="I271" s="174">
        <f t="shared" si="124"/>
        <v>855870.5</v>
      </c>
      <c r="J271" s="332">
        <f t="shared" si="116"/>
        <v>50</v>
      </c>
    </row>
    <row r="272" spans="1:10" x14ac:dyDescent="0.25">
      <c r="A272" s="131" t="s">
        <v>125</v>
      </c>
      <c r="B272" s="4">
        <v>927</v>
      </c>
      <c r="C272" s="145" t="s">
        <v>23</v>
      </c>
      <c r="D272" s="145" t="s">
        <v>9</v>
      </c>
      <c r="E272" s="146" t="s">
        <v>342</v>
      </c>
      <c r="F272" s="145" t="s">
        <v>124</v>
      </c>
      <c r="G272" s="174">
        <v>1711741</v>
      </c>
      <c r="H272" s="174">
        <v>1711741</v>
      </c>
      <c r="I272" s="174">
        <v>855870.5</v>
      </c>
      <c r="J272" s="332">
        <f t="shared" si="116"/>
        <v>50</v>
      </c>
    </row>
    <row r="273" spans="1:10" ht="33" x14ac:dyDescent="0.25">
      <c r="A273" s="279" t="s">
        <v>8</v>
      </c>
      <c r="B273" s="248">
        <v>927</v>
      </c>
      <c r="C273" s="249" t="s">
        <v>9</v>
      </c>
      <c r="D273" s="250" t="s">
        <v>6</v>
      </c>
      <c r="E273" s="250" t="s">
        <v>106</v>
      </c>
      <c r="F273" s="249" t="s">
        <v>7</v>
      </c>
      <c r="G273" s="205">
        <f>SUM(G274)</f>
        <v>4036782.2</v>
      </c>
      <c r="H273" s="205">
        <f t="shared" ref="H273:I273" si="125">SUM(H274)</f>
        <v>4036782.2</v>
      </c>
      <c r="I273" s="205">
        <f t="shared" si="125"/>
        <v>1785608.94</v>
      </c>
      <c r="J273" s="333">
        <f t="shared" si="116"/>
        <v>44.233472392937124</v>
      </c>
    </row>
    <row r="274" spans="1:10" ht="51.6" customHeight="1" x14ac:dyDescent="0.25">
      <c r="A274" s="320" t="s">
        <v>428</v>
      </c>
      <c r="B274" s="253">
        <v>927</v>
      </c>
      <c r="C274" s="243" t="s">
        <v>9</v>
      </c>
      <c r="D274" s="245">
        <v>10</v>
      </c>
      <c r="E274" s="245" t="s">
        <v>106</v>
      </c>
      <c r="F274" s="243" t="s">
        <v>7</v>
      </c>
      <c r="G274" s="205">
        <f>SUM(G275+G283)</f>
        <v>4036782.2</v>
      </c>
      <c r="H274" s="205">
        <f>SUM(H275+H283)</f>
        <v>4036782.2</v>
      </c>
      <c r="I274" s="205">
        <f t="shared" ref="I274" si="126">SUM(I275+I283)</f>
        <v>1785608.94</v>
      </c>
      <c r="J274" s="333">
        <f t="shared" si="116"/>
        <v>44.233472392937124</v>
      </c>
    </row>
    <row r="275" spans="1:10" x14ac:dyDescent="0.25">
      <c r="A275" s="200" t="s">
        <v>174</v>
      </c>
      <c r="B275" s="248">
        <v>927</v>
      </c>
      <c r="C275" s="249" t="s">
        <v>9</v>
      </c>
      <c r="D275" s="250">
        <v>10</v>
      </c>
      <c r="E275" s="250" t="s">
        <v>343</v>
      </c>
      <c r="F275" s="259" t="s">
        <v>7</v>
      </c>
      <c r="G275" s="205">
        <f>SUM(G276+G278+G280)</f>
        <v>3536909</v>
      </c>
      <c r="H275" s="205">
        <f>SUM(H276+H278+H280)</f>
        <v>3536909</v>
      </c>
      <c r="I275" s="205">
        <f t="shared" ref="I275" si="127">SUM(I276+I278+I280)</f>
        <v>1603962.72</v>
      </c>
      <c r="J275" s="333">
        <f t="shared" si="116"/>
        <v>45.34927870635066</v>
      </c>
    </row>
    <row r="276" spans="1:10" ht="37.9" customHeight="1" x14ac:dyDescent="0.25">
      <c r="A276" s="240" t="s">
        <v>28</v>
      </c>
      <c r="B276" s="4">
        <v>927</v>
      </c>
      <c r="C276" s="145" t="s">
        <v>9</v>
      </c>
      <c r="D276" s="146">
        <v>10</v>
      </c>
      <c r="E276" s="237" t="s">
        <v>343</v>
      </c>
      <c r="F276" s="145" t="s">
        <v>29</v>
      </c>
      <c r="G276" s="174">
        <f>SUM(G277)</f>
        <v>2637850</v>
      </c>
      <c r="H276" s="174">
        <f>SUM(H277)</f>
        <v>2637850</v>
      </c>
      <c r="I276" s="174">
        <f t="shared" ref="I276" si="128">SUM(I277)</f>
        <v>1191929.05</v>
      </c>
      <c r="J276" s="332">
        <f t="shared" si="116"/>
        <v>45.185626551926759</v>
      </c>
    </row>
    <row r="277" spans="1:10" x14ac:dyDescent="0.25">
      <c r="A277" s="131" t="s">
        <v>32</v>
      </c>
      <c r="B277" s="4">
        <v>927</v>
      </c>
      <c r="C277" s="145" t="s">
        <v>9</v>
      </c>
      <c r="D277" s="146">
        <v>10</v>
      </c>
      <c r="E277" s="237" t="s">
        <v>343</v>
      </c>
      <c r="F277" s="145" t="s">
        <v>33</v>
      </c>
      <c r="G277" s="174">
        <v>2637850</v>
      </c>
      <c r="H277" s="174">
        <v>2637850</v>
      </c>
      <c r="I277" s="174">
        <v>1191929.05</v>
      </c>
      <c r="J277" s="332">
        <f t="shared" si="116"/>
        <v>45.185626551926759</v>
      </c>
    </row>
    <row r="278" spans="1:10" x14ac:dyDescent="0.25">
      <c r="A278" s="131" t="s">
        <v>11</v>
      </c>
      <c r="B278" s="4">
        <v>927</v>
      </c>
      <c r="C278" s="145" t="s">
        <v>9</v>
      </c>
      <c r="D278" s="146">
        <v>10</v>
      </c>
      <c r="E278" s="237" t="s">
        <v>343</v>
      </c>
      <c r="F278" s="145" t="s">
        <v>12</v>
      </c>
      <c r="G278" s="174">
        <f>SUM(G279)</f>
        <v>896259</v>
      </c>
      <c r="H278" s="174">
        <f>SUM(H279)</f>
        <v>896259</v>
      </c>
      <c r="I278" s="174">
        <f t="shared" ref="I278" si="129">SUM(I279)</f>
        <v>410887.67</v>
      </c>
      <c r="J278" s="332">
        <f t="shared" si="116"/>
        <v>45.844746886781607</v>
      </c>
    </row>
    <row r="279" spans="1:10" ht="33.75" x14ac:dyDescent="0.25">
      <c r="A279" s="246" t="s">
        <v>135</v>
      </c>
      <c r="B279" s="4">
        <v>927</v>
      </c>
      <c r="C279" s="145" t="s">
        <v>9</v>
      </c>
      <c r="D279" s="146">
        <v>10</v>
      </c>
      <c r="E279" s="237" t="s">
        <v>343</v>
      </c>
      <c r="F279" s="145" t="s">
        <v>14</v>
      </c>
      <c r="G279" s="174">
        <v>896259</v>
      </c>
      <c r="H279" s="174">
        <v>896259</v>
      </c>
      <c r="I279" s="174">
        <v>410887.67</v>
      </c>
      <c r="J279" s="332">
        <f t="shared" si="116"/>
        <v>45.844746886781607</v>
      </c>
    </row>
    <row r="280" spans="1:10" x14ac:dyDescent="0.25">
      <c r="A280" s="131" t="s">
        <v>34</v>
      </c>
      <c r="B280" s="4">
        <v>927</v>
      </c>
      <c r="C280" s="145" t="s">
        <v>9</v>
      </c>
      <c r="D280" s="146">
        <v>10</v>
      </c>
      <c r="E280" s="237" t="s">
        <v>343</v>
      </c>
      <c r="F280" s="145" t="s">
        <v>35</v>
      </c>
      <c r="G280" s="174">
        <f>SUM(G282)+G281</f>
        <v>2800</v>
      </c>
      <c r="H280" s="174">
        <f>SUM(H282)+H281</f>
        <v>2800</v>
      </c>
      <c r="I280" s="174">
        <f t="shared" ref="I280" si="130">SUM(I282)+I281</f>
        <v>1146</v>
      </c>
      <c r="J280" s="332">
        <f t="shared" si="116"/>
        <v>40.928571428571431</v>
      </c>
    </row>
    <row r="281" spans="1:10" x14ac:dyDescent="0.25">
      <c r="A281" s="131" t="s">
        <v>260</v>
      </c>
      <c r="B281" s="4">
        <v>927</v>
      </c>
      <c r="C281" s="145" t="s">
        <v>9</v>
      </c>
      <c r="D281" s="146">
        <v>10</v>
      </c>
      <c r="E281" s="237" t="s">
        <v>343</v>
      </c>
      <c r="F281" s="145" t="s">
        <v>261</v>
      </c>
      <c r="G281" s="174"/>
      <c r="H281" s="174"/>
      <c r="I281" s="174"/>
      <c r="J281" s="332"/>
    </row>
    <row r="282" spans="1:10" x14ac:dyDescent="0.25">
      <c r="A282" s="131" t="s">
        <v>122</v>
      </c>
      <c r="B282" s="4">
        <v>927</v>
      </c>
      <c r="C282" s="145" t="s">
        <v>9</v>
      </c>
      <c r="D282" s="146">
        <v>10</v>
      </c>
      <c r="E282" s="237" t="s">
        <v>343</v>
      </c>
      <c r="F282" s="145" t="s">
        <v>121</v>
      </c>
      <c r="G282" s="174">
        <v>2800</v>
      </c>
      <c r="H282" s="174">
        <v>2800</v>
      </c>
      <c r="I282" s="174">
        <v>1146</v>
      </c>
      <c r="J282" s="332">
        <f t="shared" si="116"/>
        <v>40.928571428571431</v>
      </c>
    </row>
    <row r="283" spans="1:10" ht="39" x14ac:dyDescent="0.25">
      <c r="A283" s="200" t="s">
        <v>253</v>
      </c>
      <c r="B283" s="248">
        <v>927</v>
      </c>
      <c r="C283" s="249" t="s">
        <v>9</v>
      </c>
      <c r="D283" s="250">
        <v>10</v>
      </c>
      <c r="E283" s="250" t="s">
        <v>344</v>
      </c>
      <c r="F283" s="259" t="s">
        <v>7</v>
      </c>
      <c r="G283" s="205">
        <f t="shared" ref="G283:I284" si="131">SUM(G284)</f>
        <v>499873.2</v>
      </c>
      <c r="H283" s="205">
        <f t="shared" si="131"/>
        <v>499873.2</v>
      </c>
      <c r="I283" s="205">
        <f t="shared" si="131"/>
        <v>181646.22</v>
      </c>
      <c r="J283" s="333">
        <f t="shared" si="116"/>
        <v>36.338459433312288</v>
      </c>
    </row>
    <row r="284" spans="1:10" x14ac:dyDescent="0.25">
      <c r="A284" s="131" t="s">
        <v>11</v>
      </c>
      <c r="B284" s="4">
        <v>927</v>
      </c>
      <c r="C284" s="145" t="s">
        <v>9</v>
      </c>
      <c r="D284" s="146">
        <v>10</v>
      </c>
      <c r="E284" s="237" t="s">
        <v>344</v>
      </c>
      <c r="F284" s="145" t="s">
        <v>12</v>
      </c>
      <c r="G284" s="174">
        <f t="shared" si="131"/>
        <v>499873.2</v>
      </c>
      <c r="H284" s="174">
        <f t="shared" si="131"/>
        <v>499873.2</v>
      </c>
      <c r="I284" s="174">
        <f t="shared" si="131"/>
        <v>181646.22</v>
      </c>
      <c r="J284" s="332">
        <f t="shared" si="116"/>
        <v>36.338459433312288</v>
      </c>
    </row>
    <row r="285" spans="1:10" ht="33.75" x14ac:dyDescent="0.25">
      <c r="A285" s="246" t="s">
        <v>135</v>
      </c>
      <c r="B285" s="4">
        <v>927</v>
      </c>
      <c r="C285" s="145" t="s">
        <v>9</v>
      </c>
      <c r="D285" s="146">
        <v>10</v>
      </c>
      <c r="E285" s="237" t="s">
        <v>344</v>
      </c>
      <c r="F285" s="145" t="s">
        <v>14</v>
      </c>
      <c r="G285" s="174">
        <v>499873.2</v>
      </c>
      <c r="H285" s="174">
        <v>499873.2</v>
      </c>
      <c r="I285" s="174">
        <v>181646.22</v>
      </c>
      <c r="J285" s="332">
        <f t="shared" si="116"/>
        <v>36.338459433312288</v>
      </c>
    </row>
    <row r="286" spans="1:10" ht="18" x14ac:dyDescent="0.25">
      <c r="A286" s="260" t="s">
        <v>77</v>
      </c>
      <c r="B286" s="248">
        <v>927</v>
      </c>
      <c r="C286" s="249" t="s">
        <v>39</v>
      </c>
      <c r="D286" s="250" t="s">
        <v>6</v>
      </c>
      <c r="E286" s="250" t="s">
        <v>106</v>
      </c>
      <c r="F286" s="249" t="s">
        <v>7</v>
      </c>
      <c r="G286" s="205">
        <f>SUM(G287+G310+G294+G298)</f>
        <v>45041133.569999993</v>
      </c>
      <c r="H286" s="205">
        <f>SUM(H287+H310+H294+H298)</f>
        <v>46022997</v>
      </c>
      <c r="I286" s="205">
        <f>SUM(I287+I310+I294+I298)</f>
        <v>9926468.0999999996</v>
      </c>
      <c r="J286" s="333">
        <f t="shared" si="116"/>
        <v>21.568495637083345</v>
      </c>
    </row>
    <row r="287" spans="1:10" x14ac:dyDescent="0.25">
      <c r="A287" s="255" t="s">
        <v>78</v>
      </c>
      <c r="B287" s="253">
        <v>927</v>
      </c>
      <c r="C287" s="243" t="s">
        <v>39</v>
      </c>
      <c r="D287" s="245" t="s">
        <v>55</v>
      </c>
      <c r="E287" s="245" t="s">
        <v>106</v>
      </c>
      <c r="F287" s="243" t="s">
        <v>7</v>
      </c>
      <c r="G287" s="205">
        <f>SUM(G288+G291)</f>
        <v>45758.02</v>
      </c>
      <c r="H287" s="205">
        <f>SUM(H288+H291)</f>
        <v>1027621.4500000001</v>
      </c>
      <c r="I287" s="205">
        <f t="shared" ref="I287" si="132">SUM(I288+I291)</f>
        <v>0</v>
      </c>
      <c r="J287" s="332">
        <f t="shared" si="116"/>
        <v>0</v>
      </c>
    </row>
    <row r="288" spans="1:10" ht="84.75" x14ac:dyDescent="0.25">
      <c r="A288" s="280" t="s">
        <v>249</v>
      </c>
      <c r="B288" s="248">
        <v>927</v>
      </c>
      <c r="C288" s="249" t="s">
        <v>39</v>
      </c>
      <c r="D288" s="250" t="s">
        <v>55</v>
      </c>
      <c r="E288" s="250" t="s">
        <v>345</v>
      </c>
      <c r="F288" s="259" t="s">
        <v>7</v>
      </c>
      <c r="G288" s="205">
        <f t="shared" ref="G288:I292" si="133">SUM(G289)</f>
        <v>45758.02</v>
      </c>
      <c r="H288" s="205">
        <f t="shared" si="133"/>
        <v>89420.17</v>
      </c>
      <c r="I288" s="205">
        <f t="shared" si="133"/>
        <v>0</v>
      </c>
      <c r="J288" s="332">
        <f t="shared" si="116"/>
        <v>0</v>
      </c>
    </row>
    <row r="289" spans="1:10" x14ac:dyDescent="0.25">
      <c r="A289" s="131" t="s">
        <v>11</v>
      </c>
      <c r="B289" s="4">
        <v>927</v>
      </c>
      <c r="C289" s="145" t="s">
        <v>39</v>
      </c>
      <c r="D289" s="146" t="s">
        <v>55</v>
      </c>
      <c r="E289" s="146" t="s">
        <v>345</v>
      </c>
      <c r="F289" s="145" t="s">
        <v>12</v>
      </c>
      <c r="G289" s="174">
        <f t="shared" si="133"/>
        <v>45758.02</v>
      </c>
      <c r="H289" s="174">
        <f t="shared" si="133"/>
        <v>89420.17</v>
      </c>
      <c r="I289" s="174">
        <f t="shared" si="133"/>
        <v>0</v>
      </c>
      <c r="J289" s="332">
        <f t="shared" si="116"/>
        <v>0</v>
      </c>
    </row>
    <row r="290" spans="1:10" ht="33.75" x14ac:dyDescent="0.25">
      <c r="A290" s="246" t="s">
        <v>135</v>
      </c>
      <c r="B290" s="4">
        <v>927</v>
      </c>
      <c r="C290" s="145" t="s">
        <v>39</v>
      </c>
      <c r="D290" s="146" t="s">
        <v>55</v>
      </c>
      <c r="E290" s="146" t="s">
        <v>345</v>
      </c>
      <c r="F290" s="145" t="s">
        <v>14</v>
      </c>
      <c r="G290" s="174">
        <v>45758.02</v>
      </c>
      <c r="H290" s="174">
        <v>89420.17</v>
      </c>
      <c r="I290" s="174"/>
      <c r="J290" s="332">
        <f t="shared" si="116"/>
        <v>0</v>
      </c>
    </row>
    <row r="291" spans="1:10" s="283" customFormat="1" ht="24" x14ac:dyDescent="0.25">
      <c r="A291" s="322" t="s">
        <v>433</v>
      </c>
      <c r="B291" s="253">
        <v>927</v>
      </c>
      <c r="C291" s="243" t="s">
        <v>39</v>
      </c>
      <c r="D291" s="245" t="s">
        <v>55</v>
      </c>
      <c r="E291" s="245" t="s">
        <v>432</v>
      </c>
      <c r="F291" s="243" t="s">
        <v>7</v>
      </c>
      <c r="G291" s="205">
        <f t="shared" si="133"/>
        <v>0</v>
      </c>
      <c r="H291" s="205">
        <f t="shared" si="133"/>
        <v>938201.28</v>
      </c>
      <c r="I291" s="205">
        <f t="shared" si="133"/>
        <v>0</v>
      </c>
      <c r="J291" s="332">
        <f t="shared" si="116"/>
        <v>0</v>
      </c>
    </row>
    <row r="292" spans="1:10" x14ac:dyDescent="0.25">
      <c r="A292" s="246" t="s">
        <v>11</v>
      </c>
      <c r="B292" s="4">
        <v>927</v>
      </c>
      <c r="C292" s="145" t="s">
        <v>39</v>
      </c>
      <c r="D292" s="146" t="s">
        <v>55</v>
      </c>
      <c r="E292" s="146" t="s">
        <v>432</v>
      </c>
      <c r="F292" s="145" t="s">
        <v>12</v>
      </c>
      <c r="G292" s="174">
        <f t="shared" si="133"/>
        <v>0</v>
      </c>
      <c r="H292" s="174">
        <f t="shared" si="133"/>
        <v>938201.28</v>
      </c>
      <c r="I292" s="174">
        <f t="shared" si="133"/>
        <v>0</v>
      </c>
      <c r="J292" s="332">
        <f t="shared" si="116"/>
        <v>0</v>
      </c>
    </row>
    <row r="293" spans="1:10" ht="33.75" x14ac:dyDescent="0.25">
      <c r="A293" s="246" t="s">
        <v>135</v>
      </c>
      <c r="B293" s="4">
        <v>927</v>
      </c>
      <c r="C293" s="145" t="s">
        <v>39</v>
      </c>
      <c r="D293" s="146" t="s">
        <v>55</v>
      </c>
      <c r="E293" s="146" t="s">
        <v>432</v>
      </c>
      <c r="F293" s="145" t="s">
        <v>14</v>
      </c>
      <c r="G293" s="174"/>
      <c r="H293" s="174">
        <v>938201.28</v>
      </c>
      <c r="I293" s="174"/>
      <c r="J293" s="332">
        <f t="shared" si="116"/>
        <v>0</v>
      </c>
    </row>
    <row r="294" spans="1:10" x14ac:dyDescent="0.25">
      <c r="A294" s="247" t="s">
        <v>123</v>
      </c>
      <c r="B294" s="248">
        <v>927</v>
      </c>
      <c r="C294" s="243" t="s">
        <v>39</v>
      </c>
      <c r="D294" s="243" t="s">
        <v>58</v>
      </c>
      <c r="E294" s="245" t="s">
        <v>106</v>
      </c>
      <c r="F294" s="244" t="s">
        <v>7</v>
      </c>
      <c r="G294" s="205">
        <f>SUM(G295)</f>
        <v>8212200</v>
      </c>
      <c r="H294" s="205">
        <f t="shared" ref="H294:I294" si="134">SUM(H295)</f>
        <v>8212200</v>
      </c>
      <c r="I294" s="205">
        <f t="shared" si="134"/>
        <v>3421750</v>
      </c>
      <c r="J294" s="333">
        <f t="shared" si="116"/>
        <v>41.666666666666671</v>
      </c>
    </row>
    <row r="295" spans="1:10" ht="60.75" x14ac:dyDescent="0.25">
      <c r="A295" s="280" t="s">
        <v>187</v>
      </c>
      <c r="B295" s="248">
        <v>927</v>
      </c>
      <c r="C295" s="249" t="s">
        <v>39</v>
      </c>
      <c r="D295" s="250" t="s">
        <v>58</v>
      </c>
      <c r="E295" s="250" t="s">
        <v>346</v>
      </c>
      <c r="F295" s="249" t="s">
        <v>7</v>
      </c>
      <c r="G295" s="205">
        <f t="shared" ref="G295:I296" si="135">SUM(G296)</f>
        <v>8212200</v>
      </c>
      <c r="H295" s="205">
        <f t="shared" si="135"/>
        <v>8212200</v>
      </c>
      <c r="I295" s="205">
        <f t="shared" si="135"/>
        <v>3421750</v>
      </c>
      <c r="J295" s="333">
        <f t="shared" si="116"/>
        <v>41.666666666666671</v>
      </c>
    </row>
    <row r="296" spans="1:10" x14ac:dyDescent="0.25">
      <c r="A296" s="131" t="s">
        <v>34</v>
      </c>
      <c r="B296" s="4">
        <v>927</v>
      </c>
      <c r="C296" s="145" t="s">
        <v>39</v>
      </c>
      <c r="D296" s="146" t="s">
        <v>58</v>
      </c>
      <c r="E296" s="146" t="s">
        <v>346</v>
      </c>
      <c r="F296" s="145" t="s">
        <v>35</v>
      </c>
      <c r="G296" s="174">
        <f t="shared" si="135"/>
        <v>8212200</v>
      </c>
      <c r="H296" s="174">
        <f t="shared" si="135"/>
        <v>8212200</v>
      </c>
      <c r="I296" s="174">
        <f t="shared" si="135"/>
        <v>3421750</v>
      </c>
      <c r="J296" s="332">
        <f t="shared" si="116"/>
        <v>41.666666666666671</v>
      </c>
    </row>
    <row r="297" spans="1:10" ht="23.25" x14ac:dyDescent="0.25">
      <c r="A297" s="131" t="s">
        <v>79</v>
      </c>
      <c r="B297" s="4">
        <v>927</v>
      </c>
      <c r="C297" s="145" t="s">
        <v>39</v>
      </c>
      <c r="D297" s="146" t="s">
        <v>58</v>
      </c>
      <c r="E297" s="146" t="s">
        <v>346</v>
      </c>
      <c r="F297" s="145" t="s">
        <v>80</v>
      </c>
      <c r="G297" s="174">
        <v>8212200</v>
      </c>
      <c r="H297" s="174">
        <v>8212200</v>
      </c>
      <c r="I297" s="174">
        <v>3421750</v>
      </c>
      <c r="J297" s="332">
        <f t="shared" si="116"/>
        <v>41.666666666666671</v>
      </c>
    </row>
    <row r="298" spans="1:10" x14ac:dyDescent="0.25">
      <c r="A298" s="247" t="s">
        <v>53</v>
      </c>
      <c r="B298" s="248">
        <v>927</v>
      </c>
      <c r="C298" s="243" t="s">
        <v>39</v>
      </c>
      <c r="D298" s="243" t="s">
        <v>26</v>
      </c>
      <c r="E298" s="245" t="s">
        <v>106</v>
      </c>
      <c r="F298" s="244" t="s">
        <v>7</v>
      </c>
      <c r="G298" s="205">
        <f>SUM(G302+G305+G299)</f>
        <v>25076900.479999997</v>
      </c>
      <c r="H298" s="205">
        <f>SUM(H302+H305+H299)</f>
        <v>25076900.479999997</v>
      </c>
      <c r="I298" s="205">
        <f t="shared" ref="I298" si="136">SUM(I302+I305+I299)</f>
        <v>5870718.0999999996</v>
      </c>
      <c r="J298" s="333">
        <f t="shared" ref="J298:J344" si="137">SUM(I298/H298*100)</f>
        <v>23.410860144706369</v>
      </c>
    </row>
    <row r="299" spans="1:10" ht="39" x14ac:dyDescent="0.25">
      <c r="A299" s="200" t="s">
        <v>212</v>
      </c>
      <c r="B299" s="248">
        <v>927</v>
      </c>
      <c r="C299" s="249" t="s">
        <v>39</v>
      </c>
      <c r="D299" s="250" t="s">
        <v>26</v>
      </c>
      <c r="E299" s="250" t="s">
        <v>347</v>
      </c>
      <c r="F299" s="249" t="s">
        <v>7</v>
      </c>
      <c r="G299" s="205">
        <f>SUM(G300)</f>
        <v>665581.07999999996</v>
      </c>
      <c r="H299" s="205">
        <f>SUM(H300)</f>
        <v>665581.07999999996</v>
      </c>
      <c r="I299" s="205">
        <f t="shared" ref="I299:I300" si="138">SUM(I300)</f>
        <v>60463.25</v>
      </c>
      <c r="J299" s="333">
        <f t="shared" si="137"/>
        <v>9.0842801601271486</v>
      </c>
    </row>
    <row r="300" spans="1:10" x14ac:dyDescent="0.25">
      <c r="A300" s="240" t="s">
        <v>11</v>
      </c>
      <c r="B300" s="257">
        <v>927</v>
      </c>
      <c r="C300" s="238" t="s">
        <v>39</v>
      </c>
      <c r="D300" s="237" t="s">
        <v>26</v>
      </c>
      <c r="E300" s="237" t="s">
        <v>347</v>
      </c>
      <c r="F300" s="238" t="s">
        <v>12</v>
      </c>
      <c r="G300" s="174">
        <f>SUM(G301)</f>
        <v>665581.07999999996</v>
      </c>
      <c r="H300" s="174">
        <f>SUM(H301)</f>
        <v>665581.07999999996</v>
      </c>
      <c r="I300" s="174">
        <f t="shared" si="138"/>
        <v>60463.25</v>
      </c>
      <c r="J300" s="332">
        <f t="shared" si="137"/>
        <v>9.0842801601271486</v>
      </c>
    </row>
    <row r="301" spans="1:10" ht="23.25" x14ac:dyDescent="0.25">
      <c r="A301" s="131" t="s">
        <v>140</v>
      </c>
      <c r="B301" s="257">
        <v>927</v>
      </c>
      <c r="C301" s="238" t="s">
        <v>39</v>
      </c>
      <c r="D301" s="237" t="s">
        <v>26</v>
      </c>
      <c r="E301" s="237" t="s">
        <v>347</v>
      </c>
      <c r="F301" s="238" t="s">
        <v>14</v>
      </c>
      <c r="G301" s="174">
        <v>665581.07999999996</v>
      </c>
      <c r="H301" s="174">
        <v>665581.07999999996</v>
      </c>
      <c r="I301" s="174">
        <v>60463.25</v>
      </c>
      <c r="J301" s="332">
        <f t="shared" si="137"/>
        <v>9.0842801601271486</v>
      </c>
    </row>
    <row r="302" spans="1:10" ht="179.25" x14ac:dyDescent="0.25">
      <c r="A302" s="200" t="s">
        <v>175</v>
      </c>
      <c r="B302" s="248">
        <v>927</v>
      </c>
      <c r="C302" s="249" t="s">
        <v>39</v>
      </c>
      <c r="D302" s="250" t="s">
        <v>26</v>
      </c>
      <c r="E302" s="250" t="s">
        <v>348</v>
      </c>
      <c r="F302" s="249" t="s">
        <v>7</v>
      </c>
      <c r="G302" s="205">
        <f>SUM(G303)</f>
        <v>11807643.26</v>
      </c>
      <c r="H302" s="205">
        <f>SUM(H303)</f>
        <v>11807643.26</v>
      </c>
      <c r="I302" s="205">
        <f t="shared" ref="I302:I303" si="139">SUM(I303)</f>
        <v>5810254.8499999996</v>
      </c>
      <c r="J302" s="333">
        <f t="shared" si="137"/>
        <v>49.207574467320079</v>
      </c>
    </row>
    <row r="303" spans="1:10" x14ac:dyDescent="0.25">
      <c r="A303" s="131" t="s">
        <v>46</v>
      </c>
      <c r="B303" s="257">
        <v>927</v>
      </c>
      <c r="C303" s="238" t="s">
        <v>39</v>
      </c>
      <c r="D303" s="237" t="s">
        <v>26</v>
      </c>
      <c r="E303" s="237" t="s">
        <v>348</v>
      </c>
      <c r="F303" s="238" t="s">
        <v>47</v>
      </c>
      <c r="G303" s="174">
        <f>SUM(G304)</f>
        <v>11807643.26</v>
      </c>
      <c r="H303" s="174">
        <f>SUM(H304)</f>
        <v>11807643.26</v>
      </c>
      <c r="I303" s="174">
        <f t="shared" si="139"/>
        <v>5810254.8499999996</v>
      </c>
      <c r="J303" s="332">
        <f t="shared" si="137"/>
        <v>49.207574467320079</v>
      </c>
    </row>
    <row r="304" spans="1:10" x14ac:dyDescent="0.25">
      <c r="A304" s="131" t="s">
        <v>48</v>
      </c>
      <c r="B304" s="257">
        <v>927</v>
      </c>
      <c r="C304" s="238" t="s">
        <v>39</v>
      </c>
      <c r="D304" s="237" t="s">
        <v>26</v>
      </c>
      <c r="E304" s="237" t="s">
        <v>348</v>
      </c>
      <c r="F304" s="238" t="s">
        <v>49</v>
      </c>
      <c r="G304" s="174">
        <v>11807643.26</v>
      </c>
      <c r="H304" s="174">
        <v>11807643.26</v>
      </c>
      <c r="I304" s="174">
        <v>5810254.8499999996</v>
      </c>
      <c r="J304" s="332">
        <f t="shared" si="137"/>
        <v>49.207574467320079</v>
      </c>
    </row>
    <row r="305" spans="1:10" ht="39" x14ac:dyDescent="0.25">
      <c r="A305" s="200" t="s">
        <v>212</v>
      </c>
      <c r="B305" s="248">
        <v>927</v>
      </c>
      <c r="C305" s="249" t="s">
        <v>39</v>
      </c>
      <c r="D305" s="250" t="s">
        <v>26</v>
      </c>
      <c r="E305" s="250" t="s">
        <v>349</v>
      </c>
      <c r="F305" s="249" t="s">
        <v>7</v>
      </c>
      <c r="G305" s="205">
        <f>SUM(G308+G306 )</f>
        <v>12603676.140000001</v>
      </c>
      <c r="H305" s="205">
        <f>SUM(H308+H306 )</f>
        <v>12603676.140000001</v>
      </c>
      <c r="I305" s="205">
        <f t="shared" ref="I305" si="140">SUM(I308+I306 )</f>
        <v>0</v>
      </c>
      <c r="J305" s="332">
        <f t="shared" si="137"/>
        <v>0</v>
      </c>
    </row>
    <row r="306" spans="1:10" x14ac:dyDescent="0.25">
      <c r="A306" s="240" t="s">
        <v>11</v>
      </c>
      <c r="B306" s="4">
        <v>927</v>
      </c>
      <c r="C306" s="145" t="s">
        <v>39</v>
      </c>
      <c r="D306" s="146" t="s">
        <v>26</v>
      </c>
      <c r="E306" s="237" t="s">
        <v>349</v>
      </c>
      <c r="F306" s="238" t="s">
        <v>12</v>
      </c>
      <c r="G306" s="205"/>
      <c r="H306" s="205"/>
      <c r="I306" s="205"/>
      <c r="J306" s="332"/>
    </row>
    <row r="307" spans="1:10" ht="23.25" x14ac:dyDescent="0.25">
      <c r="A307" s="131" t="s">
        <v>140</v>
      </c>
      <c r="B307" s="4">
        <v>927</v>
      </c>
      <c r="C307" s="145" t="s">
        <v>39</v>
      </c>
      <c r="D307" s="146" t="s">
        <v>26</v>
      </c>
      <c r="E307" s="237" t="s">
        <v>349</v>
      </c>
      <c r="F307" s="238" t="s">
        <v>14</v>
      </c>
      <c r="G307" s="205"/>
      <c r="H307" s="205"/>
      <c r="I307" s="205"/>
      <c r="J307" s="332"/>
    </row>
    <row r="308" spans="1:10" x14ac:dyDescent="0.25">
      <c r="A308" s="131" t="s">
        <v>46</v>
      </c>
      <c r="B308" s="4">
        <v>927</v>
      </c>
      <c r="C308" s="145" t="s">
        <v>39</v>
      </c>
      <c r="D308" s="146" t="s">
        <v>26</v>
      </c>
      <c r="E308" s="237" t="s">
        <v>349</v>
      </c>
      <c r="F308" s="145" t="s">
        <v>47</v>
      </c>
      <c r="G308" s="174">
        <f>SUM(G309)</f>
        <v>12603676.140000001</v>
      </c>
      <c r="H308" s="174">
        <f>SUM(H309)</f>
        <v>12603676.140000001</v>
      </c>
      <c r="I308" s="174">
        <f t="shared" ref="I308" si="141">SUM(I309)</f>
        <v>0</v>
      </c>
      <c r="J308" s="332">
        <f t="shared" si="137"/>
        <v>0</v>
      </c>
    </row>
    <row r="309" spans="1:10" x14ac:dyDescent="0.25">
      <c r="A309" s="131" t="s">
        <v>48</v>
      </c>
      <c r="B309" s="4">
        <v>927</v>
      </c>
      <c r="C309" s="145" t="s">
        <v>39</v>
      </c>
      <c r="D309" s="146" t="s">
        <v>26</v>
      </c>
      <c r="E309" s="237" t="s">
        <v>349</v>
      </c>
      <c r="F309" s="145" t="s">
        <v>49</v>
      </c>
      <c r="G309" s="174">
        <v>12603676.140000001</v>
      </c>
      <c r="H309" s="174">
        <v>12603676.140000001</v>
      </c>
      <c r="I309" s="174"/>
      <c r="J309" s="332">
        <f t="shared" si="137"/>
        <v>0</v>
      </c>
    </row>
    <row r="310" spans="1:10" ht="26.25" x14ac:dyDescent="0.25">
      <c r="A310" s="247" t="s">
        <v>81</v>
      </c>
      <c r="B310" s="253">
        <v>927</v>
      </c>
      <c r="C310" s="243" t="s">
        <v>39</v>
      </c>
      <c r="D310" s="243" t="s">
        <v>82</v>
      </c>
      <c r="E310" s="245" t="s">
        <v>106</v>
      </c>
      <c r="F310" s="244" t="s">
        <v>7</v>
      </c>
      <c r="G310" s="205">
        <f>SUM(G311+G326+G317+G320+G323+G314)</f>
        <v>11706275.07</v>
      </c>
      <c r="H310" s="205">
        <f>SUM(H311+H326+H317+H320+H323+H314)</f>
        <v>11706275.07</v>
      </c>
      <c r="I310" s="205">
        <f t="shared" ref="I310" si="142">SUM(I311+I326+I317+I320+I323+I314)</f>
        <v>634000</v>
      </c>
      <c r="J310" s="333">
        <f t="shared" si="137"/>
        <v>5.4158987056845227</v>
      </c>
    </row>
    <row r="311" spans="1:10" ht="26.25" x14ac:dyDescent="0.25">
      <c r="A311" s="200" t="s">
        <v>412</v>
      </c>
      <c r="B311" s="248">
        <v>927</v>
      </c>
      <c r="C311" s="249" t="s">
        <v>39</v>
      </c>
      <c r="D311" s="249" t="s">
        <v>82</v>
      </c>
      <c r="E311" s="250" t="s">
        <v>411</v>
      </c>
      <c r="F311" s="259" t="s">
        <v>7</v>
      </c>
      <c r="G311" s="205">
        <f t="shared" ref="G311:I324" si="143">SUM(G312)</f>
        <v>100000</v>
      </c>
      <c r="H311" s="205">
        <f t="shared" si="143"/>
        <v>100000</v>
      </c>
      <c r="I311" s="205">
        <f t="shared" si="143"/>
        <v>28000</v>
      </c>
      <c r="J311" s="333">
        <f t="shared" si="137"/>
        <v>28.000000000000004</v>
      </c>
    </row>
    <row r="312" spans="1:10" x14ac:dyDescent="0.25">
      <c r="A312" s="240" t="s">
        <v>11</v>
      </c>
      <c r="B312" s="4">
        <v>927</v>
      </c>
      <c r="C312" s="145" t="s">
        <v>39</v>
      </c>
      <c r="D312" s="146">
        <v>12</v>
      </c>
      <c r="E312" s="146" t="s">
        <v>411</v>
      </c>
      <c r="F312" s="145" t="s">
        <v>12</v>
      </c>
      <c r="G312" s="174">
        <f t="shared" si="143"/>
        <v>100000</v>
      </c>
      <c r="H312" s="174">
        <f t="shared" si="143"/>
        <v>100000</v>
      </c>
      <c r="I312" s="174">
        <f t="shared" si="143"/>
        <v>28000</v>
      </c>
      <c r="J312" s="332">
        <f t="shared" si="137"/>
        <v>28.000000000000004</v>
      </c>
    </row>
    <row r="313" spans="1:10" ht="23.25" x14ac:dyDescent="0.25">
      <c r="A313" s="131" t="s">
        <v>140</v>
      </c>
      <c r="B313" s="4">
        <v>927</v>
      </c>
      <c r="C313" s="145" t="s">
        <v>39</v>
      </c>
      <c r="D313" s="145" t="s">
        <v>82</v>
      </c>
      <c r="E313" s="146" t="s">
        <v>411</v>
      </c>
      <c r="F313" s="145" t="s">
        <v>14</v>
      </c>
      <c r="G313" s="174">
        <v>100000</v>
      </c>
      <c r="H313" s="174">
        <v>100000</v>
      </c>
      <c r="I313" s="174">
        <v>28000</v>
      </c>
      <c r="J313" s="332">
        <f t="shared" si="137"/>
        <v>28.000000000000004</v>
      </c>
    </row>
    <row r="314" spans="1:10" x14ac:dyDescent="0.25">
      <c r="A314" s="200" t="s">
        <v>420</v>
      </c>
      <c r="B314" s="248">
        <v>927</v>
      </c>
      <c r="C314" s="249" t="s">
        <v>39</v>
      </c>
      <c r="D314" s="249" t="s">
        <v>82</v>
      </c>
      <c r="E314" s="250" t="s">
        <v>419</v>
      </c>
      <c r="F314" s="259" t="s">
        <v>7</v>
      </c>
      <c r="G314" s="205">
        <f t="shared" si="143"/>
        <v>438601.67</v>
      </c>
      <c r="H314" s="205">
        <f t="shared" si="143"/>
        <v>438601.67</v>
      </c>
      <c r="I314" s="205">
        <f t="shared" si="143"/>
        <v>420000</v>
      </c>
      <c r="J314" s="333">
        <f t="shared" si="137"/>
        <v>95.75886931757465</v>
      </c>
    </row>
    <row r="315" spans="1:10" x14ac:dyDescent="0.25">
      <c r="A315" s="240" t="s">
        <v>11</v>
      </c>
      <c r="B315" s="4">
        <v>927</v>
      </c>
      <c r="C315" s="145" t="s">
        <v>39</v>
      </c>
      <c r="D315" s="146">
        <v>12</v>
      </c>
      <c r="E315" s="146" t="s">
        <v>419</v>
      </c>
      <c r="F315" s="145" t="s">
        <v>12</v>
      </c>
      <c r="G315" s="174">
        <f t="shared" si="143"/>
        <v>438601.67</v>
      </c>
      <c r="H315" s="174">
        <f t="shared" si="143"/>
        <v>438601.67</v>
      </c>
      <c r="I315" s="174">
        <f t="shared" si="143"/>
        <v>420000</v>
      </c>
      <c r="J315" s="332">
        <f t="shared" si="137"/>
        <v>95.75886931757465</v>
      </c>
    </row>
    <row r="316" spans="1:10" ht="23.25" x14ac:dyDescent="0.25">
      <c r="A316" s="131" t="s">
        <v>140</v>
      </c>
      <c r="B316" s="4">
        <v>927</v>
      </c>
      <c r="C316" s="145" t="s">
        <v>39</v>
      </c>
      <c r="D316" s="145" t="s">
        <v>82</v>
      </c>
      <c r="E316" s="146" t="s">
        <v>419</v>
      </c>
      <c r="F316" s="145" t="s">
        <v>14</v>
      </c>
      <c r="G316" s="174">
        <v>438601.67</v>
      </c>
      <c r="H316" s="174">
        <v>438601.67</v>
      </c>
      <c r="I316" s="174">
        <v>420000</v>
      </c>
      <c r="J316" s="332">
        <f t="shared" si="137"/>
        <v>95.75886931757465</v>
      </c>
    </row>
    <row r="317" spans="1:10" ht="39" x14ac:dyDescent="0.25">
      <c r="A317" s="200" t="s">
        <v>295</v>
      </c>
      <c r="B317" s="248">
        <v>927</v>
      </c>
      <c r="C317" s="249" t="s">
        <v>39</v>
      </c>
      <c r="D317" s="249" t="s">
        <v>82</v>
      </c>
      <c r="E317" s="250" t="s">
        <v>387</v>
      </c>
      <c r="F317" s="259" t="s">
        <v>7</v>
      </c>
      <c r="G317" s="205">
        <f t="shared" si="143"/>
        <v>3165544.68</v>
      </c>
      <c r="H317" s="205">
        <f t="shared" si="143"/>
        <v>3165544.68</v>
      </c>
      <c r="I317" s="205">
        <f t="shared" si="143"/>
        <v>0</v>
      </c>
      <c r="J317" s="332">
        <f t="shared" si="137"/>
        <v>0</v>
      </c>
    </row>
    <row r="318" spans="1:10" x14ac:dyDescent="0.25">
      <c r="A318" s="240" t="s">
        <v>11</v>
      </c>
      <c r="B318" s="4">
        <v>927</v>
      </c>
      <c r="C318" s="145" t="s">
        <v>39</v>
      </c>
      <c r="D318" s="146">
        <v>12</v>
      </c>
      <c r="E318" s="237" t="s">
        <v>387</v>
      </c>
      <c r="F318" s="145" t="s">
        <v>12</v>
      </c>
      <c r="G318" s="174">
        <f t="shared" si="143"/>
        <v>3165544.68</v>
      </c>
      <c r="H318" s="174">
        <f t="shared" si="143"/>
        <v>3165544.68</v>
      </c>
      <c r="I318" s="174">
        <f t="shared" si="143"/>
        <v>0</v>
      </c>
      <c r="J318" s="332">
        <f t="shared" si="137"/>
        <v>0</v>
      </c>
    </row>
    <row r="319" spans="1:10" ht="23.25" x14ac:dyDescent="0.25">
      <c r="A319" s="131" t="s">
        <v>140</v>
      </c>
      <c r="B319" s="4">
        <v>927</v>
      </c>
      <c r="C319" s="145" t="s">
        <v>39</v>
      </c>
      <c r="D319" s="145" t="s">
        <v>82</v>
      </c>
      <c r="E319" s="237" t="s">
        <v>387</v>
      </c>
      <c r="F319" s="145" t="s">
        <v>14</v>
      </c>
      <c r="G319" s="174">
        <v>3165544.68</v>
      </c>
      <c r="H319" s="174">
        <v>3165544.68</v>
      </c>
      <c r="I319" s="174"/>
      <c r="J319" s="332">
        <f t="shared" si="137"/>
        <v>0</v>
      </c>
    </row>
    <row r="320" spans="1:10" ht="39" x14ac:dyDescent="0.25">
      <c r="A320" s="200" t="s">
        <v>296</v>
      </c>
      <c r="B320" s="248">
        <v>927</v>
      </c>
      <c r="C320" s="249" t="s">
        <v>39</v>
      </c>
      <c r="D320" s="249" t="s">
        <v>82</v>
      </c>
      <c r="E320" s="250" t="s">
        <v>388</v>
      </c>
      <c r="F320" s="259" t="s">
        <v>7</v>
      </c>
      <c r="G320" s="205">
        <f t="shared" si="143"/>
        <v>6912128.7199999997</v>
      </c>
      <c r="H320" s="205">
        <f t="shared" si="143"/>
        <v>6912128.7199999997</v>
      </c>
      <c r="I320" s="205">
        <f t="shared" si="143"/>
        <v>0</v>
      </c>
      <c r="J320" s="332">
        <f t="shared" si="137"/>
        <v>0</v>
      </c>
    </row>
    <row r="321" spans="1:10" x14ac:dyDescent="0.25">
      <c r="A321" s="240" t="s">
        <v>11</v>
      </c>
      <c r="B321" s="4">
        <v>927</v>
      </c>
      <c r="C321" s="145" t="s">
        <v>39</v>
      </c>
      <c r="D321" s="146">
        <v>12</v>
      </c>
      <c r="E321" s="146" t="s">
        <v>388</v>
      </c>
      <c r="F321" s="145" t="s">
        <v>12</v>
      </c>
      <c r="G321" s="174">
        <f t="shared" si="143"/>
        <v>6912128.7199999997</v>
      </c>
      <c r="H321" s="174">
        <f t="shared" si="143"/>
        <v>6912128.7199999997</v>
      </c>
      <c r="I321" s="174">
        <f t="shared" si="143"/>
        <v>0</v>
      </c>
      <c r="J321" s="332">
        <f t="shared" si="137"/>
        <v>0</v>
      </c>
    </row>
    <row r="322" spans="1:10" ht="23.25" x14ac:dyDescent="0.25">
      <c r="A322" s="131" t="s">
        <v>140</v>
      </c>
      <c r="B322" s="4">
        <v>927</v>
      </c>
      <c r="C322" s="145" t="s">
        <v>39</v>
      </c>
      <c r="D322" s="145" t="s">
        <v>82</v>
      </c>
      <c r="E322" s="146" t="s">
        <v>388</v>
      </c>
      <c r="F322" s="145" t="s">
        <v>14</v>
      </c>
      <c r="G322" s="174">
        <v>6912128.7199999997</v>
      </c>
      <c r="H322" s="174">
        <v>6912128.7199999997</v>
      </c>
      <c r="I322" s="174"/>
      <c r="J322" s="332">
        <f t="shared" si="137"/>
        <v>0</v>
      </c>
    </row>
    <row r="323" spans="1:10" ht="90" x14ac:dyDescent="0.25">
      <c r="A323" s="200" t="s">
        <v>402</v>
      </c>
      <c r="B323" s="248">
        <v>927</v>
      </c>
      <c r="C323" s="249" t="s">
        <v>39</v>
      </c>
      <c r="D323" s="249" t="s">
        <v>82</v>
      </c>
      <c r="E323" s="250" t="s">
        <v>401</v>
      </c>
      <c r="F323" s="259" t="s">
        <v>7</v>
      </c>
      <c r="G323" s="205">
        <f t="shared" si="143"/>
        <v>1040000</v>
      </c>
      <c r="H323" s="205">
        <f t="shared" si="143"/>
        <v>1040000</v>
      </c>
      <c r="I323" s="205">
        <f t="shared" si="143"/>
        <v>186000</v>
      </c>
      <c r="J323" s="333">
        <f t="shared" si="137"/>
        <v>17.884615384615383</v>
      </c>
    </row>
    <row r="324" spans="1:10" x14ac:dyDescent="0.25">
      <c r="A324" s="240" t="s">
        <v>46</v>
      </c>
      <c r="B324" s="4">
        <v>927</v>
      </c>
      <c r="C324" s="145" t="s">
        <v>39</v>
      </c>
      <c r="D324" s="146">
        <v>12</v>
      </c>
      <c r="E324" s="146" t="s">
        <v>401</v>
      </c>
      <c r="F324" s="145" t="s">
        <v>47</v>
      </c>
      <c r="G324" s="174">
        <f t="shared" si="143"/>
        <v>1040000</v>
      </c>
      <c r="H324" s="174">
        <f t="shared" si="143"/>
        <v>1040000</v>
      </c>
      <c r="I324" s="174">
        <f t="shared" si="143"/>
        <v>186000</v>
      </c>
      <c r="J324" s="332">
        <f t="shared" si="137"/>
        <v>17.884615384615383</v>
      </c>
    </row>
    <row r="325" spans="1:10" x14ac:dyDescent="0.25">
      <c r="A325" s="131" t="s">
        <v>48</v>
      </c>
      <c r="B325" s="4">
        <v>927</v>
      </c>
      <c r="C325" s="145" t="s">
        <v>39</v>
      </c>
      <c r="D325" s="145" t="s">
        <v>82</v>
      </c>
      <c r="E325" s="146" t="s">
        <v>401</v>
      </c>
      <c r="F325" s="145" t="s">
        <v>49</v>
      </c>
      <c r="G325" s="174">
        <v>1040000</v>
      </c>
      <c r="H325" s="174">
        <v>1040000</v>
      </c>
      <c r="I325" s="174">
        <v>186000</v>
      </c>
      <c r="J325" s="332">
        <f t="shared" si="137"/>
        <v>17.884615384615383</v>
      </c>
    </row>
    <row r="326" spans="1:10" x14ac:dyDescent="0.25">
      <c r="A326" s="200" t="s">
        <v>176</v>
      </c>
      <c r="B326" s="248">
        <v>927</v>
      </c>
      <c r="C326" s="249" t="s">
        <v>39</v>
      </c>
      <c r="D326" s="249" t="s">
        <v>82</v>
      </c>
      <c r="E326" s="250" t="s">
        <v>350</v>
      </c>
      <c r="F326" s="259" t="s">
        <v>7</v>
      </c>
      <c r="G326" s="205">
        <f t="shared" ref="G326:I327" si="144">SUM(G327)</f>
        <v>50000</v>
      </c>
      <c r="H326" s="205">
        <f t="shared" si="144"/>
        <v>50000</v>
      </c>
      <c r="I326" s="205">
        <f t="shared" si="144"/>
        <v>0</v>
      </c>
      <c r="J326" s="332">
        <f t="shared" si="137"/>
        <v>0</v>
      </c>
    </row>
    <row r="327" spans="1:10" x14ac:dyDescent="0.25">
      <c r="A327" s="240" t="s">
        <v>34</v>
      </c>
      <c r="B327" s="4">
        <v>927</v>
      </c>
      <c r="C327" s="145" t="s">
        <v>39</v>
      </c>
      <c r="D327" s="145" t="s">
        <v>82</v>
      </c>
      <c r="E327" s="237" t="s">
        <v>350</v>
      </c>
      <c r="F327" s="145" t="s">
        <v>35</v>
      </c>
      <c r="G327" s="174">
        <f t="shared" si="144"/>
        <v>50000</v>
      </c>
      <c r="H327" s="174">
        <f t="shared" si="144"/>
        <v>50000</v>
      </c>
      <c r="I327" s="174">
        <f t="shared" si="144"/>
        <v>0</v>
      </c>
      <c r="J327" s="332">
        <f t="shared" si="137"/>
        <v>0</v>
      </c>
    </row>
    <row r="328" spans="1:10" ht="23.25" x14ac:dyDescent="0.25">
      <c r="A328" s="131" t="s">
        <v>79</v>
      </c>
      <c r="B328" s="4">
        <v>927</v>
      </c>
      <c r="C328" s="145" t="s">
        <v>39</v>
      </c>
      <c r="D328" s="145" t="s">
        <v>82</v>
      </c>
      <c r="E328" s="237" t="s">
        <v>350</v>
      </c>
      <c r="F328" s="145" t="s">
        <v>80</v>
      </c>
      <c r="G328" s="174">
        <v>50000</v>
      </c>
      <c r="H328" s="174">
        <v>50000</v>
      </c>
      <c r="I328" s="174"/>
      <c r="J328" s="332">
        <f t="shared" si="137"/>
        <v>0</v>
      </c>
    </row>
    <row r="329" spans="1:10" ht="18.75" x14ac:dyDescent="0.3">
      <c r="A329" s="281" t="s">
        <v>54</v>
      </c>
      <c r="B329" s="248">
        <v>927</v>
      </c>
      <c r="C329" s="249" t="s">
        <v>55</v>
      </c>
      <c r="D329" s="249" t="s">
        <v>6</v>
      </c>
      <c r="E329" s="249" t="s">
        <v>106</v>
      </c>
      <c r="F329" s="249" t="s">
        <v>7</v>
      </c>
      <c r="G329" s="205">
        <f>SUM(G330+G337+G347)</f>
        <v>42062723.700000003</v>
      </c>
      <c r="H329" s="205">
        <f>SUM(H330+H337+H347)</f>
        <v>39762723.700000003</v>
      </c>
      <c r="I329" s="205">
        <f>SUM(I330+I337+I347)</f>
        <v>10874535.970000001</v>
      </c>
      <c r="J329" s="333">
        <f t="shared" si="137"/>
        <v>27.348569107201275</v>
      </c>
    </row>
    <row r="330" spans="1:10" ht="15.75" x14ac:dyDescent="0.25">
      <c r="A330" s="311" t="s">
        <v>83</v>
      </c>
      <c r="B330" s="253">
        <v>927</v>
      </c>
      <c r="C330" s="243" t="s">
        <v>55</v>
      </c>
      <c r="D330" s="243" t="s">
        <v>21</v>
      </c>
      <c r="E330" s="243" t="s">
        <v>106</v>
      </c>
      <c r="F330" s="243" t="s">
        <v>7</v>
      </c>
      <c r="G330" s="205">
        <f>SUM(G331+G334)</f>
        <v>244414</v>
      </c>
      <c r="H330" s="205">
        <f>SUM(H331+H334)</f>
        <v>244414</v>
      </c>
      <c r="I330" s="205">
        <f t="shared" ref="I330" si="145">SUM(I331+I334)</f>
        <v>101872.05</v>
      </c>
      <c r="J330" s="333">
        <f t="shared" si="137"/>
        <v>41.680120615022055</v>
      </c>
    </row>
    <row r="331" spans="1:10" ht="51.75" x14ac:dyDescent="0.25">
      <c r="A331" s="227" t="s">
        <v>178</v>
      </c>
      <c r="B331" s="253">
        <v>927</v>
      </c>
      <c r="C331" s="243" t="s">
        <v>55</v>
      </c>
      <c r="D331" s="243" t="s">
        <v>21</v>
      </c>
      <c r="E331" s="245" t="s">
        <v>351</v>
      </c>
      <c r="F331" s="244" t="s">
        <v>7</v>
      </c>
      <c r="G331" s="205">
        <f>SUM(G332)</f>
        <v>35611</v>
      </c>
      <c r="H331" s="205">
        <f>SUM(H332)</f>
        <v>35611</v>
      </c>
      <c r="I331" s="205">
        <f t="shared" ref="I331" si="146">SUM(I332)</f>
        <v>12595.8</v>
      </c>
      <c r="J331" s="333">
        <f t="shared" si="137"/>
        <v>35.370531577321614</v>
      </c>
    </row>
    <row r="332" spans="1:10" x14ac:dyDescent="0.25">
      <c r="A332" s="240" t="s">
        <v>11</v>
      </c>
      <c r="B332" s="4">
        <v>927</v>
      </c>
      <c r="C332" s="145" t="s">
        <v>55</v>
      </c>
      <c r="D332" s="145" t="s">
        <v>21</v>
      </c>
      <c r="E332" s="237" t="s">
        <v>351</v>
      </c>
      <c r="F332" s="145" t="s">
        <v>12</v>
      </c>
      <c r="G332" s="174">
        <f t="shared" ref="G332:I335" si="147">SUM(G333)</f>
        <v>35611</v>
      </c>
      <c r="H332" s="174">
        <f t="shared" si="147"/>
        <v>35611</v>
      </c>
      <c r="I332" s="174">
        <f t="shared" si="147"/>
        <v>12595.8</v>
      </c>
      <c r="J332" s="332">
        <f t="shared" si="137"/>
        <v>35.370531577321614</v>
      </c>
    </row>
    <row r="333" spans="1:10" ht="23.25" x14ac:dyDescent="0.25">
      <c r="A333" s="131" t="s">
        <v>140</v>
      </c>
      <c r="B333" s="4">
        <v>927</v>
      </c>
      <c r="C333" s="145" t="s">
        <v>55</v>
      </c>
      <c r="D333" s="145" t="s">
        <v>21</v>
      </c>
      <c r="E333" s="237" t="s">
        <v>351</v>
      </c>
      <c r="F333" s="145" t="s">
        <v>14</v>
      </c>
      <c r="G333" s="174">
        <v>35611</v>
      </c>
      <c r="H333" s="174">
        <v>35611</v>
      </c>
      <c r="I333" s="174">
        <v>12595.8</v>
      </c>
      <c r="J333" s="332">
        <f t="shared" si="137"/>
        <v>35.370531577321614</v>
      </c>
    </row>
    <row r="334" spans="1:10" ht="90" x14ac:dyDescent="0.25">
      <c r="A334" s="227" t="s">
        <v>192</v>
      </c>
      <c r="B334" s="253">
        <v>927</v>
      </c>
      <c r="C334" s="243" t="s">
        <v>55</v>
      </c>
      <c r="D334" s="243" t="s">
        <v>21</v>
      </c>
      <c r="E334" s="245" t="s">
        <v>352</v>
      </c>
      <c r="F334" s="244" t="s">
        <v>7</v>
      </c>
      <c r="G334" s="205">
        <f>SUM(G335)</f>
        <v>208803</v>
      </c>
      <c r="H334" s="205">
        <f>SUM(H335)</f>
        <v>208803</v>
      </c>
      <c r="I334" s="205">
        <f t="shared" ref="I334" si="148">SUM(I335)</f>
        <v>89276.25</v>
      </c>
      <c r="J334" s="333">
        <f t="shared" si="137"/>
        <v>42.756210399275872</v>
      </c>
    </row>
    <row r="335" spans="1:10" x14ac:dyDescent="0.25">
      <c r="A335" s="131" t="s">
        <v>46</v>
      </c>
      <c r="B335" s="4">
        <v>927</v>
      </c>
      <c r="C335" s="145" t="s">
        <v>55</v>
      </c>
      <c r="D335" s="145" t="s">
        <v>21</v>
      </c>
      <c r="E335" s="237" t="s">
        <v>352</v>
      </c>
      <c r="F335" s="145" t="s">
        <v>47</v>
      </c>
      <c r="G335" s="174">
        <f t="shared" si="147"/>
        <v>208803</v>
      </c>
      <c r="H335" s="174">
        <f t="shared" si="147"/>
        <v>208803</v>
      </c>
      <c r="I335" s="174">
        <f t="shared" si="147"/>
        <v>89276.25</v>
      </c>
      <c r="J335" s="332">
        <f t="shared" si="137"/>
        <v>42.756210399275872</v>
      </c>
    </row>
    <row r="336" spans="1:10" x14ac:dyDescent="0.25">
      <c r="A336" s="131" t="s">
        <v>48</v>
      </c>
      <c r="B336" s="4">
        <v>927</v>
      </c>
      <c r="C336" s="145" t="s">
        <v>55</v>
      </c>
      <c r="D336" s="145" t="s">
        <v>21</v>
      </c>
      <c r="E336" s="237" t="s">
        <v>352</v>
      </c>
      <c r="F336" s="145" t="s">
        <v>49</v>
      </c>
      <c r="G336" s="174">
        <v>208803</v>
      </c>
      <c r="H336" s="174">
        <v>208803</v>
      </c>
      <c r="I336" s="174">
        <v>89276.25</v>
      </c>
      <c r="J336" s="332">
        <f t="shared" si="137"/>
        <v>42.756210399275872</v>
      </c>
    </row>
    <row r="337" spans="1:10" ht="15.75" x14ac:dyDescent="0.25">
      <c r="A337" s="282" t="s">
        <v>57</v>
      </c>
      <c r="B337" s="253">
        <v>927</v>
      </c>
      <c r="C337" s="243" t="s">
        <v>55</v>
      </c>
      <c r="D337" s="243" t="s">
        <v>23</v>
      </c>
      <c r="E337" s="243" t="s">
        <v>106</v>
      </c>
      <c r="F337" s="243" t="s">
        <v>7</v>
      </c>
      <c r="G337" s="205">
        <f>SUM(G338+G341+G344)</f>
        <v>7585104.5099999998</v>
      </c>
      <c r="H337" s="205">
        <f t="shared" ref="H337:I337" si="149">SUM(H338+H341+H344)</f>
        <v>5285104.51</v>
      </c>
      <c r="I337" s="205">
        <f t="shared" si="149"/>
        <v>3039668.95</v>
      </c>
      <c r="J337" s="332">
        <f t="shared" si="137"/>
        <v>57.513885378209871</v>
      </c>
    </row>
    <row r="338" spans="1:10" ht="26.25" x14ac:dyDescent="0.25">
      <c r="A338" s="107" t="s">
        <v>251</v>
      </c>
      <c r="B338" s="23">
        <v>927</v>
      </c>
      <c r="C338" s="181" t="s">
        <v>55</v>
      </c>
      <c r="D338" s="119" t="s">
        <v>23</v>
      </c>
      <c r="E338" s="122" t="s">
        <v>353</v>
      </c>
      <c r="F338" s="177" t="s">
        <v>7</v>
      </c>
      <c r="G338" s="205">
        <f>SUM(G339)</f>
        <v>638296</v>
      </c>
      <c r="H338" s="205">
        <f>SUM(H339)</f>
        <v>638296</v>
      </c>
      <c r="I338" s="205">
        <f t="shared" ref="I338:I339" si="150">SUM(I339)</f>
        <v>0</v>
      </c>
      <c r="J338" s="333">
        <f t="shared" si="137"/>
        <v>0</v>
      </c>
    </row>
    <row r="339" spans="1:10" x14ac:dyDescent="0.25">
      <c r="A339" s="240" t="s">
        <v>11</v>
      </c>
      <c r="B339" s="4">
        <v>927</v>
      </c>
      <c r="C339" s="99" t="s">
        <v>55</v>
      </c>
      <c r="D339" s="93" t="s">
        <v>23</v>
      </c>
      <c r="E339" s="132" t="s">
        <v>353</v>
      </c>
      <c r="F339" s="145" t="s">
        <v>12</v>
      </c>
      <c r="G339" s="174">
        <f>SUM(G340)</f>
        <v>638296</v>
      </c>
      <c r="H339" s="174">
        <f>SUM(H340)</f>
        <v>638296</v>
      </c>
      <c r="I339" s="174">
        <f t="shared" si="150"/>
        <v>0</v>
      </c>
      <c r="J339" s="332">
        <f t="shared" si="137"/>
        <v>0</v>
      </c>
    </row>
    <row r="340" spans="1:10" ht="23.25" x14ac:dyDescent="0.25">
      <c r="A340" s="131" t="s">
        <v>140</v>
      </c>
      <c r="B340" s="4">
        <v>927</v>
      </c>
      <c r="C340" s="99" t="s">
        <v>55</v>
      </c>
      <c r="D340" s="93" t="s">
        <v>23</v>
      </c>
      <c r="E340" s="132" t="s">
        <v>353</v>
      </c>
      <c r="F340" s="145" t="s">
        <v>14</v>
      </c>
      <c r="G340" s="174">
        <v>638296</v>
      </c>
      <c r="H340" s="174">
        <v>638296</v>
      </c>
      <c r="I340" s="174"/>
      <c r="J340" s="332">
        <f t="shared" si="137"/>
        <v>0</v>
      </c>
    </row>
    <row r="341" spans="1:10" x14ac:dyDescent="0.25">
      <c r="A341" s="200" t="s">
        <v>211</v>
      </c>
      <c r="B341" s="23">
        <v>927</v>
      </c>
      <c r="C341" s="181" t="s">
        <v>55</v>
      </c>
      <c r="D341" s="119" t="s">
        <v>23</v>
      </c>
      <c r="E341" s="176" t="s">
        <v>354</v>
      </c>
      <c r="F341" s="177" t="s">
        <v>7</v>
      </c>
      <c r="G341" s="205">
        <f>SUM(G342)</f>
        <v>4500000</v>
      </c>
      <c r="H341" s="205">
        <f>SUM(H342)</f>
        <v>4500000</v>
      </c>
      <c r="I341" s="205">
        <f t="shared" ref="I341" si="151">SUM(I342)</f>
        <v>3039668.95</v>
      </c>
      <c r="J341" s="333">
        <f t="shared" si="137"/>
        <v>67.548198888888891</v>
      </c>
    </row>
    <row r="342" spans="1:10" x14ac:dyDescent="0.25">
      <c r="A342" s="240" t="s">
        <v>34</v>
      </c>
      <c r="B342" s="4">
        <v>927</v>
      </c>
      <c r="C342" s="99" t="s">
        <v>55</v>
      </c>
      <c r="D342" s="93" t="s">
        <v>23</v>
      </c>
      <c r="E342" s="132" t="s">
        <v>354</v>
      </c>
      <c r="F342" s="145" t="s">
        <v>35</v>
      </c>
      <c r="G342" s="174">
        <f t="shared" ref="G342:I342" si="152">SUM(G343)</f>
        <v>4500000</v>
      </c>
      <c r="H342" s="174">
        <f t="shared" si="152"/>
        <v>4500000</v>
      </c>
      <c r="I342" s="174">
        <f t="shared" si="152"/>
        <v>3039668.95</v>
      </c>
      <c r="J342" s="332">
        <f t="shared" si="137"/>
        <v>67.548198888888891</v>
      </c>
    </row>
    <row r="343" spans="1:10" ht="23.25" x14ac:dyDescent="0.25">
      <c r="A343" s="131" t="s">
        <v>79</v>
      </c>
      <c r="B343" s="4">
        <v>927</v>
      </c>
      <c r="C343" s="99" t="s">
        <v>55</v>
      </c>
      <c r="D343" s="93" t="s">
        <v>23</v>
      </c>
      <c r="E343" s="132" t="s">
        <v>354</v>
      </c>
      <c r="F343" s="145" t="s">
        <v>80</v>
      </c>
      <c r="G343" s="174">
        <v>4500000</v>
      </c>
      <c r="H343" s="174">
        <v>4500000</v>
      </c>
      <c r="I343" s="174">
        <v>3039668.95</v>
      </c>
      <c r="J343" s="332">
        <f t="shared" si="137"/>
        <v>67.548198888888891</v>
      </c>
    </row>
    <row r="344" spans="1:10" ht="26.25" x14ac:dyDescent="0.25">
      <c r="A344" s="200" t="s">
        <v>413</v>
      </c>
      <c r="B344" s="23">
        <v>927</v>
      </c>
      <c r="C344" s="181" t="s">
        <v>55</v>
      </c>
      <c r="D344" s="119" t="s">
        <v>23</v>
      </c>
      <c r="E344" s="122" t="s">
        <v>414</v>
      </c>
      <c r="F344" s="177" t="s">
        <v>7</v>
      </c>
      <c r="G344" s="205">
        <f>SUM(G345)</f>
        <v>2446808.5099999998</v>
      </c>
      <c r="H344" s="205">
        <f>SUM(H345)</f>
        <v>146808.51</v>
      </c>
      <c r="I344" s="205">
        <f t="shared" ref="I344:I345" si="153">SUM(I345)</f>
        <v>0</v>
      </c>
      <c r="J344" s="332">
        <f t="shared" si="137"/>
        <v>0</v>
      </c>
    </row>
    <row r="345" spans="1:10" x14ac:dyDescent="0.25">
      <c r="A345" s="240" t="s">
        <v>11</v>
      </c>
      <c r="B345" s="4">
        <v>927</v>
      </c>
      <c r="C345" s="99" t="s">
        <v>55</v>
      </c>
      <c r="D345" s="93" t="s">
        <v>23</v>
      </c>
      <c r="E345" s="132" t="s">
        <v>414</v>
      </c>
      <c r="F345" s="145" t="s">
        <v>12</v>
      </c>
      <c r="G345" s="174">
        <f>SUM(G346)</f>
        <v>2446808.5099999998</v>
      </c>
      <c r="H345" s="174">
        <f>SUM(H346)</f>
        <v>146808.51</v>
      </c>
      <c r="I345" s="174">
        <f t="shared" si="153"/>
        <v>0</v>
      </c>
      <c r="J345" s="332">
        <f t="shared" ref="J345:J394" si="154">SUM(I345/H345*100)</f>
        <v>0</v>
      </c>
    </row>
    <row r="346" spans="1:10" ht="23.25" x14ac:dyDescent="0.25">
      <c r="A346" s="131" t="s">
        <v>140</v>
      </c>
      <c r="B346" s="4">
        <v>927</v>
      </c>
      <c r="C346" s="99" t="s">
        <v>55</v>
      </c>
      <c r="D346" s="93" t="s">
        <v>23</v>
      </c>
      <c r="E346" s="132" t="s">
        <v>414</v>
      </c>
      <c r="F346" s="145" t="s">
        <v>14</v>
      </c>
      <c r="G346" s="174">
        <v>2446808.5099999998</v>
      </c>
      <c r="H346" s="174">
        <v>146808.51</v>
      </c>
      <c r="I346" s="174"/>
      <c r="J346" s="332">
        <f t="shared" si="154"/>
        <v>0</v>
      </c>
    </row>
    <row r="347" spans="1:10" ht="26.25" x14ac:dyDescent="0.25">
      <c r="A347" s="255" t="s">
        <v>220</v>
      </c>
      <c r="B347" s="253">
        <v>927</v>
      </c>
      <c r="C347" s="243" t="s">
        <v>55</v>
      </c>
      <c r="D347" s="245" t="s">
        <v>55</v>
      </c>
      <c r="E347" s="245" t="s">
        <v>106</v>
      </c>
      <c r="F347" s="244" t="s">
        <v>7</v>
      </c>
      <c r="G347" s="205">
        <f>SUM(G351+G348)</f>
        <v>34233205.190000005</v>
      </c>
      <c r="H347" s="205">
        <f>SUM(H351+H348)</f>
        <v>34233205.190000005</v>
      </c>
      <c r="I347" s="205">
        <f t="shared" ref="I347" si="155">SUM(I351+I348)</f>
        <v>7732994.9700000007</v>
      </c>
      <c r="J347" s="333">
        <f t="shared" si="154"/>
        <v>22.589164313071439</v>
      </c>
    </row>
    <row r="348" spans="1:10" x14ac:dyDescent="0.25">
      <c r="A348" s="200" t="s">
        <v>211</v>
      </c>
      <c r="B348" s="23">
        <v>927</v>
      </c>
      <c r="C348" s="181" t="s">
        <v>55</v>
      </c>
      <c r="D348" s="119" t="s">
        <v>55</v>
      </c>
      <c r="E348" s="176" t="s">
        <v>354</v>
      </c>
      <c r="F348" s="177" t="s">
        <v>7</v>
      </c>
      <c r="G348" s="205">
        <f>SUM(G349)</f>
        <v>2978659.77</v>
      </c>
      <c r="H348" s="205">
        <f>SUM(H349)</f>
        <v>2978659.77</v>
      </c>
      <c r="I348" s="205">
        <f t="shared" ref="I348" si="156">SUM(I349)</f>
        <v>29390</v>
      </c>
      <c r="J348" s="333">
        <f t="shared" si="154"/>
        <v>0.9866853642032436</v>
      </c>
    </row>
    <row r="349" spans="1:10" ht="22.5" x14ac:dyDescent="0.25">
      <c r="A349" s="105" t="s">
        <v>71</v>
      </c>
      <c r="B349" s="4">
        <v>927</v>
      </c>
      <c r="C349" s="99" t="s">
        <v>55</v>
      </c>
      <c r="D349" s="93" t="s">
        <v>55</v>
      </c>
      <c r="E349" s="132" t="s">
        <v>354</v>
      </c>
      <c r="F349" s="134">
        <v>400</v>
      </c>
      <c r="G349" s="174">
        <f t="shared" ref="G349:I349" si="157">SUM(G350)</f>
        <v>2978659.77</v>
      </c>
      <c r="H349" s="174">
        <f t="shared" si="157"/>
        <v>2978659.77</v>
      </c>
      <c r="I349" s="174">
        <f t="shared" si="157"/>
        <v>29390</v>
      </c>
      <c r="J349" s="332">
        <f t="shared" si="154"/>
        <v>0.9866853642032436</v>
      </c>
    </row>
    <row r="350" spans="1:10" x14ac:dyDescent="0.25">
      <c r="A350" s="97" t="s">
        <v>73</v>
      </c>
      <c r="B350" s="4">
        <v>927</v>
      </c>
      <c r="C350" s="99" t="s">
        <v>55</v>
      </c>
      <c r="D350" s="93" t="s">
        <v>55</v>
      </c>
      <c r="E350" s="132" t="s">
        <v>354</v>
      </c>
      <c r="F350" s="134">
        <v>410</v>
      </c>
      <c r="G350" s="174">
        <v>2978659.77</v>
      </c>
      <c r="H350" s="174">
        <v>2978659.77</v>
      </c>
      <c r="I350" s="174">
        <v>29390</v>
      </c>
      <c r="J350" s="332">
        <f t="shared" si="154"/>
        <v>0.9866853642032436</v>
      </c>
    </row>
    <row r="351" spans="1:10" ht="26.25" x14ac:dyDescent="0.25">
      <c r="A351" s="104" t="s">
        <v>218</v>
      </c>
      <c r="B351" s="10">
        <v>927</v>
      </c>
      <c r="C351" s="181" t="s">
        <v>55</v>
      </c>
      <c r="D351" s="245" t="s">
        <v>55</v>
      </c>
      <c r="E351" s="245" t="s">
        <v>355</v>
      </c>
      <c r="F351" s="180" t="s">
        <v>7</v>
      </c>
      <c r="G351" s="205">
        <f t="shared" ref="G351:I352" si="158">SUM(G352)</f>
        <v>31254545.420000002</v>
      </c>
      <c r="H351" s="205">
        <f t="shared" si="158"/>
        <v>31254545.420000002</v>
      </c>
      <c r="I351" s="205">
        <f t="shared" si="158"/>
        <v>7703604.9700000007</v>
      </c>
      <c r="J351" s="333">
        <f t="shared" si="154"/>
        <v>24.647950774770859</v>
      </c>
    </row>
    <row r="352" spans="1:10" ht="22.5" x14ac:dyDescent="0.25">
      <c r="A352" s="105" t="s">
        <v>71</v>
      </c>
      <c r="B352" s="29">
        <v>927</v>
      </c>
      <c r="C352" s="99" t="s">
        <v>55</v>
      </c>
      <c r="D352" s="93" t="s">
        <v>55</v>
      </c>
      <c r="E352" s="132" t="s">
        <v>355</v>
      </c>
      <c r="F352" s="134">
        <v>400</v>
      </c>
      <c r="G352" s="174">
        <f t="shared" si="158"/>
        <v>31254545.420000002</v>
      </c>
      <c r="H352" s="174">
        <f t="shared" si="158"/>
        <v>31254545.420000002</v>
      </c>
      <c r="I352" s="174">
        <f t="shared" si="158"/>
        <v>7703604.9700000007</v>
      </c>
      <c r="J352" s="332">
        <f t="shared" si="154"/>
        <v>24.647950774770859</v>
      </c>
    </row>
    <row r="353" spans="1:10" x14ac:dyDescent="0.25">
      <c r="A353" s="97" t="s">
        <v>73</v>
      </c>
      <c r="B353" s="29">
        <v>927</v>
      </c>
      <c r="C353" s="99" t="s">
        <v>55</v>
      </c>
      <c r="D353" s="93" t="s">
        <v>55</v>
      </c>
      <c r="E353" s="132" t="s">
        <v>355</v>
      </c>
      <c r="F353" s="134">
        <v>410</v>
      </c>
      <c r="G353" s="174">
        <f>SUM(G355:G357)</f>
        <v>31254545.420000002</v>
      </c>
      <c r="H353" s="174">
        <f>SUM(H355:H357)</f>
        <v>31254545.420000002</v>
      </c>
      <c r="I353" s="174">
        <f>SUM(I355:I357)</f>
        <v>7703604.9700000007</v>
      </c>
      <c r="J353" s="332">
        <f t="shared" si="154"/>
        <v>24.647950774770859</v>
      </c>
    </row>
    <row r="354" spans="1:10" x14ac:dyDescent="0.25">
      <c r="A354" s="97" t="s">
        <v>185</v>
      </c>
      <c r="B354" s="29"/>
      <c r="C354" s="99"/>
      <c r="D354" s="93"/>
      <c r="E354" s="132"/>
      <c r="F354" s="134"/>
      <c r="G354" s="174"/>
      <c r="H354" s="174"/>
      <c r="I354" s="174"/>
      <c r="J354" s="332"/>
    </row>
    <row r="355" spans="1:10" ht="23.25" x14ac:dyDescent="0.25">
      <c r="A355" s="97" t="s">
        <v>298</v>
      </c>
      <c r="B355" s="29">
        <v>927</v>
      </c>
      <c r="C355" s="99" t="s">
        <v>55</v>
      </c>
      <c r="D355" s="93" t="s">
        <v>55</v>
      </c>
      <c r="E355" s="132" t="s">
        <v>355</v>
      </c>
      <c r="F355" s="134">
        <v>410</v>
      </c>
      <c r="G355" s="174">
        <v>20576448.43</v>
      </c>
      <c r="H355" s="174">
        <v>20576448.43</v>
      </c>
      <c r="I355" s="174">
        <v>5719728.1900000004</v>
      </c>
      <c r="J355" s="332">
        <f t="shared" si="154"/>
        <v>27.797451097832631</v>
      </c>
    </row>
    <row r="356" spans="1:10" ht="23.25" x14ac:dyDescent="0.25">
      <c r="A356" s="97" t="s">
        <v>297</v>
      </c>
      <c r="B356" s="29">
        <v>927</v>
      </c>
      <c r="C356" s="99" t="s">
        <v>55</v>
      </c>
      <c r="D356" s="93" t="s">
        <v>55</v>
      </c>
      <c r="E356" s="132" t="s">
        <v>355</v>
      </c>
      <c r="F356" s="134">
        <v>410</v>
      </c>
      <c r="G356" s="174">
        <v>3775693.82</v>
      </c>
      <c r="H356" s="174">
        <v>3775693.82</v>
      </c>
      <c r="I356" s="174"/>
      <c r="J356" s="332">
        <f t="shared" si="154"/>
        <v>0</v>
      </c>
    </row>
    <row r="357" spans="1:10" ht="23.25" x14ac:dyDescent="0.25">
      <c r="A357" s="97" t="s">
        <v>299</v>
      </c>
      <c r="B357" s="29">
        <v>927</v>
      </c>
      <c r="C357" s="99" t="s">
        <v>55</v>
      </c>
      <c r="D357" s="93" t="s">
        <v>55</v>
      </c>
      <c r="E357" s="132" t="s">
        <v>355</v>
      </c>
      <c r="F357" s="134">
        <v>410</v>
      </c>
      <c r="G357" s="174">
        <v>6902403.1699999999</v>
      </c>
      <c r="H357" s="174">
        <v>6902403.1699999999</v>
      </c>
      <c r="I357" s="174">
        <v>1983876.78</v>
      </c>
      <c r="J357" s="332">
        <f t="shared" si="154"/>
        <v>28.741827029498189</v>
      </c>
    </row>
    <row r="358" spans="1:10" s="291" customFormat="1" ht="18" x14ac:dyDescent="0.25">
      <c r="A358" s="118" t="s">
        <v>406</v>
      </c>
      <c r="B358" s="124" t="s">
        <v>84</v>
      </c>
      <c r="C358" s="124" t="s">
        <v>43</v>
      </c>
      <c r="D358" s="120" t="s">
        <v>6</v>
      </c>
      <c r="E358" s="120" t="s">
        <v>106</v>
      </c>
      <c r="F358" s="120" t="s">
        <v>7</v>
      </c>
      <c r="G358" s="162">
        <f>SUM(G359)</f>
        <v>20000</v>
      </c>
      <c r="H358" s="162">
        <f>SUM(H359)</f>
        <v>20000</v>
      </c>
      <c r="I358" s="162">
        <f t="shared" ref="I358" si="159">SUM(I359)</f>
        <v>0</v>
      </c>
      <c r="J358" s="333">
        <f t="shared" si="154"/>
        <v>0</v>
      </c>
    </row>
    <row r="359" spans="1:10" s="291" customFormat="1" ht="26.25" x14ac:dyDescent="0.25">
      <c r="A359" s="255" t="s">
        <v>407</v>
      </c>
      <c r="B359" s="253">
        <v>927</v>
      </c>
      <c r="C359" s="243" t="s">
        <v>43</v>
      </c>
      <c r="D359" s="245" t="s">
        <v>55</v>
      </c>
      <c r="E359" s="245" t="s">
        <v>106</v>
      </c>
      <c r="F359" s="244" t="s">
        <v>7</v>
      </c>
      <c r="G359" s="162">
        <f t="shared" ref="G359:I361" si="160">SUM(G360)</f>
        <v>20000</v>
      </c>
      <c r="H359" s="162">
        <f t="shared" si="160"/>
        <v>20000</v>
      </c>
      <c r="I359" s="162">
        <f t="shared" si="160"/>
        <v>0</v>
      </c>
      <c r="J359" s="333">
        <f t="shared" si="154"/>
        <v>0</v>
      </c>
    </row>
    <row r="360" spans="1:10" s="291" customFormat="1" x14ac:dyDescent="0.25">
      <c r="A360" s="227" t="s">
        <v>408</v>
      </c>
      <c r="B360" s="253">
        <v>927</v>
      </c>
      <c r="C360" s="243" t="s">
        <v>43</v>
      </c>
      <c r="D360" s="245" t="s">
        <v>55</v>
      </c>
      <c r="E360" s="250" t="s">
        <v>409</v>
      </c>
      <c r="F360" s="244" t="s">
        <v>7</v>
      </c>
      <c r="G360" s="205">
        <f>SUM(G361)</f>
        <v>20000</v>
      </c>
      <c r="H360" s="205">
        <f>SUM(H361)</f>
        <v>20000</v>
      </c>
      <c r="I360" s="205">
        <f t="shared" si="160"/>
        <v>0</v>
      </c>
      <c r="J360" s="333">
        <f t="shared" si="154"/>
        <v>0</v>
      </c>
    </row>
    <row r="361" spans="1:10" s="291" customFormat="1" x14ac:dyDescent="0.25">
      <c r="A361" s="131" t="s">
        <v>11</v>
      </c>
      <c r="B361" s="4">
        <v>927</v>
      </c>
      <c r="C361" s="238" t="s">
        <v>43</v>
      </c>
      <c r="D361" s="237" t="s">
        <v>55</v>
      </c>
      <c r="E361" s="237" t="s">
        <v>409</v>
      </c>
      <c r="F361" s="145" t="s">
        <v>12</v>
      </c>
      <c r="G361" s="174">
        <f t="shared" si="160"/>
        <v>20000</v>
      </c>
      <c r="H361" s="174">
        <f t="shared" si="160"/>
        <v>20000</v>
      </c>
      <c r="I361" s="174">
        <f t="shared" si="160"/>
        <v>0</v>
      </c>
      <c r="J361" s="332">
        <f t="shared" si="154"/>
        <v>0</v>
      </c>
    </row>
    <row r="362" spans="1:10" s="291" customFormat="1" ht="33.75" x14ac:dyDescent="0.25">
      <c r="A362" s="246" t="s">
        <v>135</v>
      </c>
      <c r="B362" s="4">
        <v>927</v>
      </c>
      <c r="C362" s="238" t="s">
        <v>43</v>
      </c>
      <c r="D362" s="237" t="s">
        <v>55</v>
      </c>
      <c r="E362" s="237" t="s">
        <v>409</v>
      </c>
      <c r="F362" s="145" t="s">
        <v>14</v>
      </c>
      <c r="G362" s="174">
        <v>20000</v>
      </c>
      <c r="H362" s="174">
        <v>20000</v>
      </c>
      <c r="I362" s="174"/>
      <c r="J362" s="332">
        <f t="shared" si="154"/>
        <v>0</v>
      </c>
    </row>
    <row r="363" spans="1:10" s="291" customFormat="1" ht="18" x14ac:dyDescent="0.25">
      <c r="A363" s="118" t="s">
        <v>17</v>
      </c>
      <c r="B363" s="124" t="s">
        <v>84</v>
      </c>
      <c r="C363" s="124" t="s">
        <v>19</v>
      </c>
      <c r="D363" s="120" t="s">
        <v>6</v>
      </c>
      <c r="E363" s="120" t="s">
        <v>106</v>
      </c>
      <c r="F363" s="120" t="s">
        <v>7</v>
      </c>
      <c r="G363" s="162">
        <f>SUM(G364+G375)</f>
        <v>47689015.670000002</v>
      </c>
      <c r="H363" s="162">
        <f>SUM(H364+H375)</f>
        <v>53100720.410000004</v>
      </c>
      <c r="I363" s="162">
        <f t="shared" ref="I363" si="161">SUM(I364+I375)</f>
        <v>45696535.68</v>
      </c>
      <c r="J363" s="333">
        <f t="shared" si="154"/>
        <v>86.056338458629199</v>
      </c>
    </row>
    <row r="364" spans="1:10" s="291" customFormat="1" x14ac:dyDescent="0.25">
      <c r="A364" s="255" t="s">
        <v>20</v>
      </c>
      <c r="B364" s="253">
        <v>927</v>
      </c>
      <c r="C364" s="243" t="s">
        <v>19</v>
      </c>
      <c r="D364" s="245" t="s">
        <v>21</v>
      </c>
      <c r="E364" s="245" t="s">
        <v>106</v>
      </c>
      <c r="F364" s="244" t="s">
        <v>7</v>
      </c>
      <c r="G364" s="162">
        <f>SUM(G365+G370)</f>
        <v>47306015.670000002</v>
      </c>
      <c r="H364" s="162">
        <f>SUM(H365+H370)</f>
        <v>52717720.410000004</v>
      </c>
      <c r="I364" s="162">
        <f t="shared" ref="I364" si="162">SUM(I365+I370)</f>
        <v>45313535.68</v>
      </c>
      <c r="J364" s="333">
        <f t="shared" si="154"/>
        <v>85.955036233707276</v>
      </c>
    </row>
    <row r="365" spans="1:10" s="291" customFormat="1" ht="26.25" x14ac:dyDescent="0.25">
      <c r="A365" s="227" t="s">
        <v>405</v>
      </c>
      <c r="B365" s="10">
        <v>927</v>
      </c>
      <c r="C365" s="181" t="s">
        <v>19</v>
      </c>
      <c r="D365" s="119" t="s">
        <v>21</v>
      </c>
      <c r="E365" s="176" t="s">
        <v>404</v>
      </c>
      <c r="F365" s="180" t="s">
        <v>7</v>
      </c>
      <c r="G365" s="205">
        <f>SUM(G366+G368)</f>
        <v>858397.56</v>
      </c>
      <c r="H365" s="205">
        <f>SUM(H366+H368)</f>
        <v>858397.56</v>
      </c>
      <c r="I365" s="205">
        <f t="shared" ref="I365" si="163">SUM(I366+I368)</f>
        <v>463038.56</v>
      </c>
      <c r="J365" s="333">
        <f t="shared" si="154"/>
        <v>53.942203656776464</v>
      </c>
    </row>
    <row r="366" spans="1:10" s="291" customFormat="1" x14ac:dyDescent="0.25">
      <c r="A366" s="240" t="s">
        <v>11</v>
      </c>
      <c r="B366" s="29">
        <v>927</v>
      </c>
      <c r="C366" s="238" t="s">
        <v>19</v>
      </c>
      <c r="D366" s="237" t="s">
        <v>21</v>
      </c>
      <c r="E366" s="132" t="s">
        <v>404</v>
      </c>
      <c r="F366" s="134">
        <v>200</v>
      </c>
      <c r="G366" s="174">
        <f t="shared" ref="G366:I368" si="164">SUM(G367)</f>
        <v>395359</v>
      </c>
      <c r="H366" s="174">
        <f t="shared" si="164"/>
        <v>395359</v>
      </c>
      <c r="I366" s="174">
        <f t="shared" si="164"/>
        <v>0</v>
      </c>
      <c r="J366" s="332">
        <f t="shared" si="154"/>
        <v>0</v>
      </c>
    </row>
    <row r="367" spans="1:10" s="291" customFormat="1" ht="23.25" x14ac:dyDescent="0.25">
      <c r="A367" s="131" t="s">
        <v>140</v>
      </c>
      <c r="B367" s="29">
        <v>927</v>
      </c>
      <c r="C367" s="125" t="s">
        <v>19</v>
      </c>
      <c r="D367" s="117" t="s">
        <v>21</v>
      </c>
      <c r="E367" s="132" t="s">
        <v>404</v>
      </c>
      <c r="F367" s="134">
        <v>240</v>
      </c>
      <c r="G367" s="174">
        <v>395359</v>
      </c>
      <c r="H367" s="174">
        <v>395359</v>
      </c>
      <c r="I367" s="174"/>
      <c r="J367" s="332">
        <f t="shared" si="154"/>
        <v>0</v>
      </c>
    </row>
    <row r="368" spans="1:10" s="291" customFormat="1" ht="22.5" x14ac:dyDescent="0.25">
      <c r="A368" s="105" t="s">
        <v>71</v>
      </c>
      <c r="B368" s="29">
        <v>927</v>
      </c>
      <c r="C368" s="238" t="s">
        <v>19</v>
      </c>
      <c r="D368" s="237" t="s">
        <v>21</v>
      </c>
      <c r="E368" s="132" t="s">
        <v>404</v>
      </c>
      <c r="F368" s="134">
        <v>400</v>
      </c>
      <c r="G368" s="174">
        <f t="shared" si="164"/>
        <v>463038.56</v>
      </c>
      <c r="H368" s="174">
        <f t="shared" si="164"/>
        <v>463038.56</v>
      </c>
      <c r="I368" s="174">
        <f t="shared" si="164"/>
        <v>463038.56</v>
      </c>
      <c r="J368" s="332">
        <f t="shared" si="154"/>
        <v>100</v>
      </c>
    </row>
    <row r="369" spans="1:10" s="291" customFormat="1" x14ac:dyDescent="0.25">
      <c r="A369" s="97" t="s">
        <v>73</v>
      </c>
      <c r="B369" s="29">
        <v>927</v>
      </c>
      <c r="C369" s="125" t="s">
        <v>19</v>
      </c>
      <c r="D369" s="117" t="s">
        <v>21</v>
      </c>
      <c r="E369" s="132" t="s">
        <v>404</v>
      </c>
      <c r="F369" s="134">
        <v>410</v>
      </c>
      <c r="G369" s="174">
        <v>463038.56</v>
      </c>
      <c r="H369" s="174">
        <v>463038.56</v>
      </c>
      <c r="I369" s="174">
        <v>463038.56</v>
      </c>
      <c r="J369" s="332">
        <f t="shared" si="154"/>
        <v>100</v>
      </c>
    </row>
    <row r="370" spans="1:10" s="291" customFormat="1" ht="26.25" x14ac:dyDescent="0.25">
      <c r="A370" s="104" t="s">
        <v>195</v>
      </c>
      <c r="B370" s="10">
        <v>927</v>
      </c>
      <c r="C370" s="181" t="s">
        <v>19</v>
      </c>
      <c r="D370" s="119" t="s">
        <v>21</v>
      </c>
      <c r="E370" s="176" t="s">
        <v>394</v>
      </c>
      <c r="F370" s="180" t="s">
        <v>7</v>
      </c>
      <c r="G370" s="205">
        <f t="shared" ref="G370:I371" si="165">SUM(G371)</f>
        <v>46447618.109999999</v>
      </c>
      <c r="H370" s="205">
        <f t="shared" si="165"/>
        <v>51859322.850000001</v>
      </c>
      <c r="I370" s="205">
        <f t="shared" si="165"/>
        <v>44850497.119999997</v>
      </c>
      <c r="J370" s="333">
        <f t="shared" si="154"/>
        <v>86.48492624889721</v>
      </c>
    </row>
    <row r="371" spans="1:10" s="291" customFormat="1" ht="22.5" x14ac:dyDescent="0.25">
      <c r="A371" s="105" t="s">
        <v>71</v>
      </c>
      <c r="B371" s="29">
        <v>927</v>
      </c>
      <c r="C371" s="238" t="s">
        <v>19</v>
      </c>
      <c r="D371" s="237" t="s">
        <v>21</v>
      </c>
      <c r="E371" s="132" t="s">
        <v>394</v>
      </c>
      <c r="F371" s="134">
        <v>400</v>
      </c>
      <c r="G371" s="174">
        <f t="shared" si="165"/>
        <v>46447618.109999999</v>
      </c>
      <c r="H371" s="174">
        <f t="shared" si="165"/>
        <v>51859322.850000001</v>
      </c>
      <c r="I371" s="174">
        <f t="shared" si="165"/>
        <v>44850497.119999997</v>
      </c>
      <c r="J371" s="332">
        <f t="shared" si="154"/>
        <v>86.48492624889721</v>
      </c>
    </row>
    <row r="372" spans="1:10" x14ac:dyDescent="0.25">
      <c r="A372" s="97" t="s">
        <v>73</v>
      </c>
      <c r="B372" s="29">
        <v>927</v>
      </c>
      <c r="C372" s="125" t="s">
        <v>19</v>
      </c>
      <c r="D372" s="117" t="s">
        <v>21</v>
      </c>
      <c r="E372" s="132" t="s">
        <v>394</v>
      </c>
      <c r="F372" s="134">
        <v>410</v>
      </c>
      <c r="G372" s="174">
        <f>SUM(G374)</f>
        <v>46447618.109999999</v>
      </c>
      <c r="H372" s="174">
        <f>SUM(H374)</f>
        <v>51859322.850000001</v>
      </c>
      <c r="I372" s="174">
        <f>SUM(I374)</f>
        <v>44850497.119999997</v>
      </c>
      <c r="J372" s="332">
        <f t="shared" si="154"/>
        <v>86.48492624889721</v>
      </c>
    </row>
    <row r="373" spans="1:10" x14ac:dyDescent="0.25">
      <c r="A373" s="97" t="s">
        <v>185</v>
      </c>
      <c r="B373" s="29"/>
      <c r="C373" s="238"/>
      <c r="D373" s="237"/>
      <c r="E373" s="132"/>
      <c r="F373" s="93"/>
      <c r="G373" s="174"/>
      <c r="H373" s="174"/>
      <c r="I373" s="174"/>
      <c r="J373" s="332"/>
    </row>
    <row r="374" spans="1:10" ht="23.25" x14ac:dyDescent="0.25">
      <c r="A374" s="131" t="s">
        <v>393</v>
      </c>
      <c r="B374" s="29">
        <v>927</v>
      </c>
      <c r="C374" s="125" t="s">
        <v>19</v>
      </c>
      <c r="D374" s="117" t="s">
        <v>21</v>
      </c>
      <c r="E374" s="132" t="s">
        <v>394</v>
      </c>
      <c r="F374" s="99" t="s">
        <v>74</v>
      </c>
      <c r="G374" s="174">
        <v>46447618.109999999</v>
      </c>
      <c r="H374" s="174">
        <v>51859322.850000001</v>
      </c>
      <c r="I374" s="174">
        <v>44850497.119999997</v>
      </c>
      <c r="J374" s="332">
        <f t="shared" si="154"/>
        <v>86.48492624889721</v>
      </c>
    </row>
    <row r="375" spans="1:10" x14ac:dyDescent="0.25">
      <c r="A375" s="96" t="s">
        <v>423</v>
      </c>
      <c r="B375" s="10">
        <v>927</v>
      </c>
      <c r="C375" s="181" t="s">
        <v>19</v>
      </c>
      <c r="D375" s="179" t="s">
        <v>19</v>
      </c>
      <c r="E375" s="179" t="s">
        <v>106</v>
      </c>
      <c r="F375" s="180" t="s">
        <v>7</v>
      </c>
      <c r="G375" s="205">
        <f t="shared" ref="G375:I377" si="166">SUM(G376)</f>
        <v>383000</v>
      </c>
      <c r="H375" s="205">
        <f t="shared" si="166"/>
        <v>383000</v>
      </c>
      <c r="I375" s="205">
        <f t="shared" si="166"/>
        <v>383000</v>
      </c>
      <c r="J375" s="333">
        <f t="shared" si="154"/>
        <v>100</v>
      </c>
    </row>
    <row r="376" spans="1:10" x14ac:dyDescent="0.25">
      <c r="A376" s="107" t="s">
        <v>424</v>
      </c>
      <c r="B376" s="10">
        <v>927</v>
      </c>
      <c r="C376" s="175" t="s">
        <v>19</v>
      </c>
      <c r="D376" s="177" t="s">
        <v>19</v>
      </c>
      <c r="E376" s="179" t="s">
        <v>425</v>
      </c>
      <c r="F376" s="180" t="s">
        <v>7</v>
      </c>
      <c r="G376" s="205">
        <f t="shared" si="166"/>
        <v>383000</v>
      </c>
      <c r="H376" s="205">
        <f t="shared" si="166"/>
        <v>383000</v>
      </c>
      <c r="I376" s="205">
        <f t="shared" si="166"/>
        <v>383000</v>
      </c>
      <c r="J376" s="332">
        <f t="shared" si="154"/>
        <v>100</v>
      </c>
    </row>
    <row r="377" spans="1:10" x14ac:dyDescent="0.25">
      <c r="A377" s="240" t="s">
        <v>34</v>
      </c>
      <c r="B377" s="11">
        <v>927</v>
      </c>
      <c r="C377" s="93" t="s">
        <v>19</v>
      </c>
      <c r="D377" s="95" t="s">
        <v>19</v>
      </c>
      <c r="E377" s="100" t="s">
        <v>425</v>
      </c>
      <c r="F377" s="95" t="s">
        <v>35</v>
      </c>
      <c r="G377" s="174">
        <f t="shared" si="166"/>
        <v>383000</v>
      </c>
      <c r="H377" s="174">
        <f t="shared" si="166"/>
        <v>383000</v>
      </c>
      <c r="I377" s="174">
        <f t="shared" si="166"/>
        <v>383000</v>
      </c>
      <c r="J377" s="332">
        <f t="shared" si="154"/>
        <v>100</v>
      </c>
    </row>
    <row r="378" spans="1:10" ht="23.25" x14ac:dyDescent="0.25">
      <c r="A378" s="131" t="s">
        <v>79</v>
      </c>
      <c r="B378" s="11">
        <v>927</v>
      </c>
      <c r="C378" s="93" t="s">
        <v>19</v>
      </c>
      <c r="D378" s="95" t="s">
        <v>19</v>
      </c>
      <c r="E378" s="100" t="s">
        <v>425</v>
      </c>
      <c r="F378" s="95" t="s">
        <v>80</v>
      </c>
      <c r="G378" s="174">
        <v>383000</v>
      </c>
      <c r="H378" s="174">
        <v>383000</v>
      </c>
      <c r="I378" s="174">
        <v>383000</v>
      </c>
      <c r="J378" s="332">
        <f t="shared" si="154"/>
        <v>100</v>
      </c>
    </row>
    <row r="379" spans="1:10" ht="18" x14ac:dyDescent="0.25">
      <c r="A379" s="8" t="s">
        <v>36</v>
      </c>
      <c r="B379" s="80">
        <v>927</v>
      </c>
      <c r="C379" s="171" t="s">
        <v>37</v>
      </c>
      <c r="D379" s="172" t="s">
        <v>6</v>
      </c>
      <c r="E379" s="172" t="s">
        <v>106</v>
      </c>
      <c r="F379" s="172" t="s">
        <v>7</v>
      </c>
      <c r="G379" s="192">
        <f>SUM(G380+G384+G399)</f>
        <v>53605662</v>
      </c>
      <c r="H379" s="192">
        <f>SUM(H380+H384+H399)</f>
        <v>52516782</v>
      </c>
      <c r="I379" s="192">
        <f t="shared" ref="I379" si="167">SUM(I380+I384+I399)</f>
        <v>30638058.780000001</v>
      </c>
      <c r="J379" s="333">
        <f t="shared" si="154"/>
        <v>58.339558543400472</v>
      </c>
    </row>
    <row r="380" spans="1:10" x14ac:dyDescent="0.25">
      <c r="A380" s="9" t="s">
        <v>86</v>
      </c>
      <c r="B380" s="13">
        <v>927</v>
      </c>
      <c r="C380" s="14" t="s">
        <v>37</v>
      </c>
      <c r="D380" s="15" t="s">
        <v>21</v>
      </c>
      <c r="E380" s="15" t="s">
        <v>106</v>
      </c>
      <c r="F380" s="15" t="s">
        <v>7</v>
      </c>
      <c r="G380" s="192">
        <f t="shared" ref="G380:I382" si="168">SUM(G381)</f>
        <v>3476200</v>
      </c>
      <c r="H380" s="192">
        <f t="shared" si="168"/>
        <v>3476200</v>
      </c>
      <c r="I380" s="192">
        <f t="shared" si="168"/>
        <v>1470338.61</v>
      </c>
      <c r="J380" s="333">
        <f t="shared" si="154"/>
        <v>42.297296185489905</v>
      </c>
    </row>
    <row r="381" spans="1:10" ht="26.25" x14ac:dyDescent="0.25">
      <c r="A381" s="7" t="s">
        <v>180</v>
      </c>
      <c r="B381" s="29">
        <v>927</v>
      </c>
      <c r="C381" s="93" t="s">
        <v>37</v>
      </c>
      <c r="D381" s="94" t="s">
        <v>21</v>
      </c>
      <c r="E381" s="100" t="s">
        <v>356</v>
      </c>
      <c r="F381" s="95" t="s">
        <v>7</v>
      </c>
      <c r="G381" s="174">
        <f t="shared" si="168"/>
        <v>3476200</v>
      </c>
      <c r="H381" s="174">
        <f t="shared" si="168"/>
        <v>3476200</v>
      </c>
      <c r="I381" s="174">
        <f t="shared" si="168"/>
        <v>1470338.61</v>
      </c>
      <c r="J381" s="332">
        <f t="shared" si="154"/>
        <v>42.297296185489905</v>
      </c>
    </row>
    <row r="382" spans="1:10" s="283" customFormat="1" x14ac:dyDescent="0.25">
      <c r="A382" s="6" t="s">
        <v>85</v>
      </c>
      <c r="B382" s="29">
        <v>927</v>
      </c>
      <c r="C382" s="93" t="s">
        <v>37</v>
      </c>
      <c r="D382" s="94" t="s">
        <v>21</v>
      </c>
      <c r="E382" s="100" t="s">
        <v>356</v>
      </c>
      <c r="F382" s="93" t="s">
        <v>76</v>
      </c>
      <c r="G382" s="174">
        <f>SUM(G383)</f>
        <v>3476200</v>
      </c>
      <c r="H382" s="174">
        <f>SUM(H383)</f>
        <v>3476200</v>
      </c>
      <c r="I382" s="174">
        <f t="shared" si="168"/>
        <v>1470338.61</v>
      </c>
      <c r="J382" s="332">
        <f t="shared" si="154"/>
        <v>42.297296185489905</v>
      </c>
    </row>
    <row r="383" spans="1:10" ht="45" x14ac:dyDescent="0.25">
      <c r="A383" s="202" t="s">
        <v>145</v>
      </c>
      <c r="B383" s="29">
        <v>927</v>
      </c>
      <c r="C383" s="93" t="s">
        <v>37</v>
      </c>
      <c r="D383" s="94" t="s">
        <v>21</v>
      </c>
      <c r="E383" s="100" t="s">
        <v>356</v>
      </c>
      <c r="F383" s="93" t="s">
        <v>143</v>
      </c>
      <c r="G383" s="174">
        <v>3476200</v>
      </c>
      <c r="H383" s="174">
        <v>3476200</v>
      </c>
      <c r="I383" s="174">
        <v>1470338.61</v>
      </c>
      <c r="J383" s="332">
        <f t="shared" si="154"/>
        <v>42.297296185489905</v>
      </c>
    </row>
    <row r="384" spans="1:10" x14ac:dyDescent="0.25">
      <c r="A384" s="5" t="s">
        <v>38</v>
      </c>
      <c r="B384" s="23">
        <v>927</v>
      </c>
      <c r="C384" s="175" t="s">
        <v>37</v>
      </c>
      <c r="D384" s="176" t="s">
        <v>39</v>
      </c>
      <c r="E384" s="176" t="s">
        <v>106</v>
      </c>
      <c r="F384" s="177" t="s">
        <v>7</v>
      </c>
      <c r="G384" s="162">
        <f>SUM(G391+G385+G396+G388)</f>
        <v>50061462</v>
      </c>
      <c r="H384" s="162">
        <f>SUM(H391+H385+H396+H388)</f>
        <v>48972582</v>
      </c>
      <c r="I384" s="162">
        <f t="shared" ref="I384" si="169">SUM(I391+I385+I396+I388)</f>
        <v>29167720.170000002</v>
      </c>
      <c r="J384" s="333">
        <f t="shared" si="154"/>
        <v>59.559285989862651</v>
      </c>
    </row>
    <row r="385" spans="1:10" ht="51.75" x14ac:dyDescent="0.25">
      <c r="A385" s="227" t="s">
        <v>223</v>
      </c>
      <c r="B385" s="23">
        <v>927</v>
      </c>
      <c r="C385" s="175" t="s">
        <v>37</v>
      </c>
      <c r="D385" s="176" t="s">
        <v>39</v>
      </c>
      <c r="E385" s="179" t="s">
        <v>385</v>
      </c>
      <c r="F385" s="177" t="s">
        <v>7</v>
      </c>
      <c r="G385" s="192">
        <f t="shared" ref="G385:I386" si="170">SUM(G386)</f>
        <v>18052320</v>
      </c>
      <c r="H385" s="192">
        <f t="shared" si="170"/>
        <v>21717840</v>
      </c>
      <c r="I385" s="192">
        <f t="shared" si="170"/>
        <v>15640032</v>
      </c>
      <c r="J385" s="333">
        <f t="shared" si="154"/>
        <v>72.014675492590413</v>
      </c>
    </row>
    <row r="386" spans="1:10" ht="22.5" x14ac:dyDescent="0.25">
      <c r="A386" s="207" t="s">
        <v>71</v>
      </c>
      <c r="B386" s="29">
        <v>927</v>
      </c>
      <c r="C386" s="93" t="s">
        <v>37</v>
      </c>
      <c r="D386" s="94" t="s">
        <v>39</v>
      </c>
      <c r="E386" s="100" t="s">
        <v>385</v>
      </c>
      <c r="F386" s="95" t="s">
        <v>72</v>
      </c>
      <c r="G386" s="193">
        <f t="shared" si="170"/>
        <v>18052320</v>
      </c>
      <c r="H386" s="193">
        <f t="shared" si="170"/>
        <v>21717840</v>
      </c>
      <c r="I386" s="193">
        <f t="shared" si="170"/>
        <v>15640032</v>
      </c>
      <c r="J386" s="332">
        <f t="shared" si="154"/>
        <v>72.014675492590413</v>
      </c>
    </row>
    <row r="387" spans="1:10" x14ac:dyDescent="0.25">
      <c r="A387" s="208" t="s">
        <v>73</v>
      </c>
      <c r="B387" s="29">
        <v>927</v>
      </c>
      <c r="C387" s="93" t="s">
        <v>37</v>
      </c>
      <c r="D387" s="94" t="s">
        <v>39</v>
      </c>
      <c r="E387" s="100" t="s">
        <v>385</v>
      </c>
      <c r="F387" s="95" t="s">
        <v>74</v>
      </c>
      <c r="G387" s="193">
        <v>18052320</v>
      </c>
      <c r="H387" s="193">
        <v>21717840</v>
      </c>
      <c r="I387" s="193">
        <v>15640032</v>
      </c>
      <c r="J387" s="332">
        <f t="shared" si="154"/>
        <v>72.014675492590413</v>
      </c>
    </row>
    <row r="388" spans="1:10" s="283" customFormat="1" ht="39" x14ac:dyDescent="0.25">
      <c r="A388" s="103" t="s">
        <v>87</v>
      </c>
      <c r="B388" s="48">
        <v>927</v>
      </c>
      <c r="C388" s="175" t="s">
        <v>37</v>
      </c>
      <c r="D388" s="176" t="s">
        <v>39</v>
      </c>
      <c r="E388" s="120" t="s">
        <v>357</v>
      </c>
      <c r="F388" s="123" t="s">
        <v>7</v>
      </c>
      <c r="G388" s="192">
        <f t="shared" ref="G388:I389" si="171">SUM(G389)</f>
        <v>28400</v>
      </c>
      <c r="H388" s="192">
        <f t="shared" si="171"/>
        <v>28400</v>
      </c>
      <c r="I388" s="192">
        <f t="shared" si="171"/>
        <v>4200</v>
      </c>
      <c r="J388" s="333">
        <f t="shared" si="154"/>
        <v>14.788732394366196</v>
      </c>
    </row>
    <row r="389" spans="1:10" x14ac:dyDescent="0.25">
      <c r="A389" s="98" t="s">
        <v>75</v>
      </c>
      <c r="B389" s="29">
        <v>927</v>
      </c>
      <c r="C389" s="93" t="s">
        <v>37</v>
      </c>
      <c r="D389" s="94" t="s">
        <v>39</v>
      </c>
      <c r="E389" s="100" t="s">
        <v>357</v>
      </c>
      <c r="F389" s="93" t="s">
        <v>76</v>
      </c>
      <c r="G389" s="193">
        <f t="shared" si="171"/>
        <v>28400</v>
      </c>
      <c r="H389" s="193">
        <f t="shared" si="171"/>
        <v>28400</v>
      </c>
      <c r="I389" s="193">
        <f t="shared" si="171"/>
        <v>4200</v>
      </c>
      <c r="J389" s="332">
        <f t="shared" si="154"/>
        <v>14.788732394366196</v>
      </c>
    </row>
    <row r="390" spans="1:10" ht="45" x14ac:dyDescent="0.25">
      <c r="A390" s="202" t="s">
        <v>145</v>
      </c>
      <c r="B390" s="29">
        <v>927</v>
      </c>
      <c r="C390" s="93" t="s">
        <v>37</v>
      </c>
      <c r="D390" s="94" t="s">
        <v>39</v>
      </c>
      <c r="E390" s="100" t="s">
        <v>357</v>
      </c>
      <c r="F390" s="93" t="s">
        <v>143</v>
      </c>
      <c r="G390" s="193">
        <v>28400</v>
      </c>
      <c r="H390" s="193">
        <v>28400</v>
      </c>
      <c r="I390" s="193">
        <v>4200</v>
      </c>
      <c r="J390" s="332">
        <f t="shared" si="154"/>
        <v>14.788732394366196</v>
      </c>
    </row>
    <row r="391" spans="1:10" ht="102.75" x14ac:dyDescent="0.25">
      <c r="A391" s="103" t="s">
        <v>188</v>
      </c>
      <c r="B391" s="10">
        <v>927</v>
      </c>
      <c r="C391" s="175" t="s">
        <v>37</v>
      </c>
      <c r="D391" s="176" t="s">
        <v>39</v>
      </c>
      <c r="E391" s="179" t="s">
        <v>358</v>
      </c>
      <c r="F391" s="175" t="s">
        <v>7</v>
      </c>
      <c r="G391" s="192">
        <f t="shared" ref="G391:I392" si="172">SUM(G392)</f>
        <v>30045760</v>
      </c>
      <c r="H391" s="192">
        <f t="shared" si="172"/>
        <v>25291360</v>
      </c>
      <c r="I391" s="192">
        <f t="shared" si="172"/>
        <v>11588506.17</v>
      </c>
      <c r="J391" s="333">
        <f t="shared" si="154"/>
        <v>45.820019840767756</v>
      </c>
    </row>
    <row r="392" spans="1:10" ht="141" x14ac:dyDescent="0.25">
      <c r="A392" s="103" t="s">
        <v>190</v>
      </c>
      <c r="B392" s="11">
        <v>927</v>
      </c>
      <c r="C392" s="93" t="s">
        <v>37</v>
      </c>
      <c r="D392" s="94" t="s">
        <v>39</v>
      </c>
      <c r="E392" s="100" t="s">
        <v>359</v>
      </c>
      <c r="F392" s="93" t="s">
        <v>7</v>
      </c>
      <c r="G392" s="193">
        <f t="shared" si="172"/>
        <v>30045760</v>
      </c>
      <c r="H392" s="193">
        <f t="shared" si="172"/>
        <v>25291360</v>
      </c>
      <c r="I392" s="193">
        <f t="shared" si="172"/>
        <v>11588506.17</v>
      </c>
      <c r="J392" s="332">
        <f t="shared" si="154"/>
        <v>45.820019840767756</v>
      </c>
    </row>
    <row r="393" spans="1:10" x14ac:dyDescent="0.25">
      <c r="A393" s="12" t="s">
        <v>75</v>
      </c>
      <c r="B393" s="16">
        <v>927</v>
      </c>
      <c r="C393" s="166" t="s">
        <v>37</v>
      </c>
      <c r="D393" s="183" t="s">
        <v>39</v>
      </c>
      <c r="E393" s="100" t="s">
        <v>359</v>
      </c>
      <c r="F393" s="166" t="s">
        <v>76</v>
      </c>
      <c r="G393" s="193">
        <f>SUM(G395+G394)</f>
        <v>30045760</v>
      </c>
      <c r="H393" s="193">
        <f>SUM(H395+H394)</f>
        <v>25291360</v>
      </c>
      <c r="I393" s="193">
        <f t="shared" ref="I393" si="173">SUM(I395+I394)</f>
        <v>11588506.17</v>
      </c>
      <c r="J393" s="332">
        <f t="shared" si="154"/>
        <v>45.820019840767756</v>
      </c>
    </row>
    <row r="394" spans="1:10" x14ac:dyDescent="0.25">
      <c r="A394" s="98" t="s">
        <v>142</v>
      </c>
      <c r="B394" s="11">
        <v>927</v>
      </c>
      <c r="C394" s="93" t="s">
        <v>37</v>
      </c>
      <c r="D394" s="94" t="s">
        <v>39</v>
      </c>
      <c r="E394" s="100" t="s">
        <v>359</v>
      </c>
      <c r="F394" s="93" t="s">
        <v>141</v>
      </c>
      <c r="G394" s="193">
        <v>19133010</v>
      </c>
      <c r="H394" s="193">
        <v>14378610</v>
      </c>
      <c r="I394" s="193">
        <v>7551048.1799999997</v>
      </c>
      <c r="J394" s="332">
        <f t="shared" si="154"/>
        <v>52.515842491033546</v>
      </c>
    </row>
    <row r="395" spans="1:10" ht="42.6" customHeight="1" x14ac:dyDescent="0.25">
      <c r="A395" s="316" t="s">
        <v>145</v>
      </c>
      <c r="B395" s="11">
        <v>927</v>
      </c>
      <c r="C395" s="93" t="s">
        <v>37</v>
      </c>
      <c r="D395" s="94" t="s">
        <v>39</v>
      </c>
      <c r="E395" s="100" t="s">
        <v>359</v>
      </c>
      <c r="F395" s="93" t="s">
        <v>143</v>
      </c>
      <c r="G395" s="193">
        <v>10912750</v>
      </c>
      <c r="H395" s="193">
        <v>10912750</v>
      </c>
      <c r="I395" s="193">
        <v>4037457.99</v>
      </c>
      <c r="J395" s="332">
        <f t="shared" ref="J395:J432" si="174">SUM(I395/H395*100)</f>
        <v>36.997621955968938</v>
      </c>
    </row>
    <row r="396" spans="1:10" ht="26.25" x14ac:dyDescent="0.25">
      <c r="A396" s="144" t="s">
        <v>193</v>
      </c>
      <c r="B396" s="48">
        <v>927</v>
      </c>
      <c r="C396" s="119" t="s">
        <v>37</v>
      </c>
      <c r="D396" s="122" t="s">
        <v>39</v>
      </c>
      <c r="E396" s="120" t="s">
        <v>360</v>
      </c>
      <c r="F396" s="119" t="s">
        <v>7</v>
      </c>
      <c r="G396" s="205">
        <f t="shared" ref="G396:I397" si="175">SUM(G397)</f>
        <v>1934982</v>
      </c>
      <c r="H396" s="205">
        <f t="shared" si="175"/>
        <v>1934982</v>
      </c>
      <c r="I396" s="205">
        <f t="shared" si="175"/>
        <v>1934982</v>
      </c>
      <c r="J396" s="333">
        <f t="shared" si="174"/>
        <v>100</v>
      </c>
    </row>
    <row r="397" spans="1:10" x14ac:dyDescent="0.25">
      <c r="A397" s="98" t="s">
        <v>75</v>
      </c>
      <c r="B397" s="29">
        <v>927</v>
      </c>
      <c r="C397" s="93" t="s">
        <v>37</v>
      </c>
      <c r="D397" s="183" t="s">
        <v>39</v>
      </c>
      <c r="E397" s="100" t="s">
        <v>360</v>
      </c>
      <c r="F397" s="93" t="s">
        <v>76</v>
      </c>
      <c r="G397" s="174">
        <f>SUM(G398)</f>
        <v>1934982</v>
      </c>
      <c r="H397" s="174">
        <f>SUM(H398)</f>
        <v>1934982</v>
      </c>
      <c r="I397" s="174">
        <f t="shared" si="175"/>
        <v>1934982</v>
      </c>
      <c r="J397" s="332">
        <f t="shared" si="174"/>
        <v>100</v>
      </c>
    </row>
    <row r="398" spans="1:10" ht="45" x14ac:dyDescent="0.25">
      <c r="A398" s="202" t="s">
        <v>145</v>
      </c>
      <c r="B398" s="29">
        <v>927</v>
      </c>
      <c r="C398" s="93" t="s">
        <v>37</v>
      </c>
      <c r="D398" s="94" t="s">
        <v>39</v>
      </c>
      <c r="E398" s="100" t="s">
        <v>360</v>
      </c>
      <c r="F398" s="93" t="s">
        <v>143</v>
      </c>
      <c r="G398" s="174">
        <v>1934982</v>
      </c>
      <c r="H398" s="174">
        <v>1934982</v>
      </c>
      <c r="I398" s="174">
        <v>1934982</v>
      </c>
      <c r="J398" s="332">
        <f t="shared" si="174"/>
        <v>100</v>
      </c>
    </row>
    <row r="399" spans="1:10" x14ac:dyDescent="0.25">
      <c r="A399" s="5" t="s">
        <v>88</v>
      </c>
      <c r="B399" s="10">
        <v>927</v>
      </c>
      <c r="C399" s="175" t="s">
        <v>37</v>
      </c>
      <c r="D399" s="176" t="s">
        <v>43</v>
      </c>
      <c r="E399" s="176" t="s">
        <v>106</v>
      </c>
      <c r="F399" s="177" t="s">
        <v>7</v>
      </c>
      <c r="G399" s="192">
        <f>SUM(+G400)</f>
        <v>68000</v>
      </c>
      <c r="H399" s="192">
        <f>SUM(+H400)</f>
        <v>68000</v>
      </c>
      <c r="I399" s="192">
        <f t="shared" ref="I399" si="176">SUM(+I400)</f>
        <v>0</v>
      </c>
      <c r="J399" s="332">
        <f t="shared" si="174"/>
        <v>0</v>
      </c>
    </row>
    <row r="400" spans="1:10" ht="102.75" x14ac:dyDescent="0.25">
      <c r="A400" s="103" t="s">
        <v>188</v>
      </c>
      <c r="B400" s="23">
        <v>927</v>
      </c>
      <c r="C400" s="175" t="s">
        <v>37</v>
      </c>
      <c r="D400" s="176" t="s">
        <v>43</v>
      </c>
      <c r="E400" s="179" t="s">
        <v>358</v>
      </c>
      <c r="F400" s="177" t="s">
        <v>7</v>
      </c>
      <c r="G400" s="192">
        <f>SUM(G401)</f>
        <v>68000</v>
      </c>
      <c r="H400" s="192">
        <f>SUM(H401)</f>
        <v>68000</v>
      </c>
      <c r="I400" s="192">
        <f t="shared" ref="I400" si="177">SUM(I401)</f>
        <v>0</v>
      </c>
      <c r="J400" s="332">
        <f t="shared" si="174"/>
        <v>0</v>
      </c>
    </row>
    <row r="401" spans="1:10" ht="128.25" x14ac:dyDescent="0.25">
      <c r="A401" s="103" t="s">
        <v>189</v>
      </c>
      <c r="B401" s="11">
        <v>927</v>
      </c>
      <c r="C401" s="93" t="s">
        <v>37</v>
      </c>
      <c r="D401" s="94" t="s">
        <v>43</v>
      </c>
      <c r="E401" s="100" t="s">
        <v>361</v>
      </c>
      <c r="F401" s="93" t="s">
        <v>7</v>
      </c>
      <c r="G401" s="193">
        <f>SUM(G403)</f>
        <v>68000</v>
      </c>
      <c r="H401" s="193">
        <f>SUM(H403)</f>
        <v>68000</v>
      </c>
      <c r="I401" s="193">
        <f t="shared" ref="I401" si="178">SUM(I403)</f>
        <v>0</v>
      </c>
      <c r="J401" s="332">
        <f t="shared" si="174"/>
        <v>0</v>
      </c>
    </row>
    <row r="402" spans="1:10" x14ac:dyDescent="0.25">
      <c r="A402" s="97" t="s">
        <v>11</v>
      </c>
      <c r="B402" s="16">
        <v>927</v>
      </c>
      <c r="C402" s="166" t="s">
        <v>37</v>
      </c>
      <c r="D402" s="93" t="s">
        <v>43</v>
      </c>
      <c r="E402" s="100" t="s">
        <v>361</v>
      </c>
      <c r="F402" s="166">
        <v>200</v>
      </c>
      <c r="G402" s="193">
        <f>SUM(G403)</f>
        <v>68000</v>
      </c>
      <c r="H402" s="193">
        <f>SUM(H403)</f>
        <v>68000</v>
      </c>
      <c r="I402" s="193">
        <f t="shared" ref="I402" si="179">SUM(I403)</f>
        <v>0</v>
      </c>
      <c r="J402" s="332">
        <f t="shared" si="174"/>
        <v>0</v>
      </c>
    </row>
    <row r="403" spans="1:10" ht="23.25" x14ac:dyDescent="0.25">
      <c r="A403" s="97" t="s">
        <v>140</v>
      </c>
      <c r="B403" s="11">
        <v>927</v>
      </c>
      <c r="C403" s="93" t="s">
        <v>37</v>
      </c>
      <c r="D403" s="93" t="s">
        <v>43</v>
      </c>
      <c r="E403" s="100" t="s">
        <v>361</v>
      </c>
      <c r="F403" s="93" t="s">
        <v>14</v>
      </c>
      <c r="G403" s="193">
        <v>68000</v>
      </c>
      <c r="H403" s="193">
        <v>68000</v>
      </c>
      <c r="I403" s="193"/>
      <c r="J403" s="332">
        <f t="shared" si="174"/>
        <v>0</v>
      </c>
    </row>
    <row r="404" spans="1:10" ht="36" x14ac:dyDescent="0.25">
      <c r="A404" s="309" t="s">
        <v>283</v>
      </c>
      <c r="B404" s="48">
        <v>928</v>
      </c>
      <c r="C404" s="119" t="s">
        <v>6</v>
      </c>
      <c r="D404" s="122" t="s">
        <v>6</v>
      </c>
      <c r="E404" s="122" t="s">
        <v>106</v>
      </c>
      <c r="F404" s="122" t="s">
        <v>7</v>
      </c>
      <c r="G404" s="192">
        <f>SUM(G405)</f>
        <v>864100</v>
      </c>
      <c r="H404" s="192">
        <f>SUM(H405)</f>
        <v>864100</v>
      </c>
      <c r="I404" s="192">
        <f t="shared" ref="I404" si="180">SUM(I405)</f>
        <v>383496.53</v>
      </c>
      <c r="J404" s="333">
        <f t="shared" si="174"/>
        <v>44.381035759750034</v>
      </c>
    </row>
    <row r="405" spans="1:10" ht="15.75" x14ac:dyDescent="0.25">
      <c r="A405" s="22" t="s">
        <v>41</v>
      </c>
      <c r="B405" s="48">
        <v>928</v>
      </c>
      <c r="C405" s="119" t="s">
        <v>21</v>
      </c>
      <c r="D405" s="122" t="s">
        <v>6</v>
      </c>
      <c r="E405" s="122" t="s">
        <v>106</v>
      </c>
      <c r="F405" s="122" t="s">
        <v>7</v>
      </c>
      <c r="G405" s="192">
        <f>SUM(G406+G410)</f>
        <v>864100</v>
      </c>
      <c r="H405" s="192">
        <f>SUM(H406+H410)</f>
        <v>864100</v>
      </c>
      <c r="I405" s="192">
        <f t="shared" ref="I405" si="181">SUM(I406+I410)</f>
        <v>383496.53</v>
      </c>
      <c r="J405" s="333">
        <f t="shared" si="174"/>
        <v>44.381035759750034</v>
      </c>
    </row>
    <row r="406" spans="1:10" ht="39" x14ac:dyDescent="0.25">
      <c r="A406" s="17" t="s">
        <v>92</v>
      </c>
      <c r="B406" s="23">
        <v>928</v>
      </c>
      <c r="C406" s="175" t="s">
        <v>21</v>
      </c>
      <c r="D406" s="176" t="s">
        <v>23</v>
      </c>
      <c r="E406" s="176" t="s">
        <v>106</v>
      </c>
      <c r="F406" s="177" t="s">
        <v>7</v>
      </c>
      <c r="G406" s="205">
        <f t="shared" ref="G406:I408" si="182">SUM(G407)</f>
        <v>370400</v>
      </c>
      <c r="H406" s="205">
        <f t="shared" si="182"/>
        <v>370400</v>
      </c>
      <c r="I406" s="205">
        <f t="shared" si="182"/>
        <v>168166.28</v>
      </c>
      <c r="J406" s="333">
        <f t="shared" si="174"/>
        <v>45.401263498920088</v>
      </c>
    </row>
    <row r="407" spans="1:10" ht="26.25" x14ac:dyDescent="0.25">
      <c r="A407" s="20" t="s">
        <v>93</v>
      </c>
      <c r="B407" s="48">
        <v>928</v>
      </c>
      <c r="C407" s="119" t="s">
        <v>21</v>
      </c>
      <c r="D407" s="122" t="s">
        <v>23</v>
      </c>
      <c r="E407" s="122">
        <v>7000080010</v>
      </c>
      <c r="F407" s="123" t="s">
        <v>7</v>
      </c>
      <c r="G407" s="205">
        <f t="shared" si="182"/>
        <v>370400</v>
      </c>
      <c r="H407" s="205">
        <f t="shared" si="182"/>
        <v>370400</v>
      </c>
      <c r="I407" s="205">
        <f t="shared" si="182"/>
        <v>168166.28</v>
      </c>
      <c r="J407" s="333">
        <f t="shared" si="174"/>
        <v>45.401263498920088</v>
      </c>
    </row>
    <row r="408" spans="1:10" ht="33" x14ac:dyDescent="0.25">
      <c r="A408" s="19" t="s">
        <v>28</v>
      </c>
      <c r="B408" s="29">
        <v>928</v>
      </c>
      <c r="C408" s="93" t="s">
        <v>21</v>
      </c>
      <c r="D408" s="94" t="s">
        <v>23</v>
      </c>
      <c r="E408" s="94">
        <v>7000080010</v>
      </c>
      <c r="F408" s="93" t="s">
        <v>29</v>
      </c>
      <c r="G408" s="174">
        <f t="shared" si="182"/>
        <v>370400</v>
      </c>
      <c r="H408" s="174">
        <f t="shared" si="182"/>
        <v>370400</v>
      </c>
      <c r="I408" s="174">
        <f t="shared" si="182"/>
        <v>168166.28</v>
      </c>
      <c r="J408" s="332">
        <f t="shared" si="174"/>
        <v>45.401263498920088</v>
      </c>
    </row>
    <row r="409" spans="1:10" x14ac:dyDescent="0.25">
      <c r="A409" s="18" t="s">
        <v>30</v>
      </c>
      <c r="B409" s="29">
        <v>928</v>
      </c>
      <c r="C409" s="93" t="s">
        <v>21</v>
      </c>
      <c r="D409" s="94" t="s">
        <v>23</v>
      </c>
      <c r="E409" s="94">
        <v>7000080010</v>
      </c>
      <c r="F409" s="93" t="s">
        <v>31</v>
      </c>
      <c r="G409" s="174">
        <v>370400</v>
      </c>
      <c r="H409" s="174">
        <v>370400</v>
      </c>
      <c r="I409" s="174">
        <v>168166.28</v>
      </c>
      <c r="J409" s="332">
        <f t="shared" si="174"/>
        <v>45.401263498920088</v>
      </c>
    </row>
    <row r="410" spans="1:10" ht="51.75" x14ac:dyDescent="0.25">
      <c r="A410" s="17" t="s">
        <v>94</v>
      </c>
      <c r="B410" s="23">
        <v>928</v>
      </c>
      <c r="C410" s="175" t="s">
        <v>21</v>
      </c>
      <c r="D410" s="176" t="s">
        <v>9</v>
      </c>
      <c r="E410" s="176" t="s">
        <v>106</v>
      </c>
      <c r="F410" s="177" t="s">
        <v>7</v>
      </c>
      <c r="G410" s="192">
        <f>SUM(G411)</f>
        <v>493700</v>
      </c>
      <c r="H410" s="192">
        <f>SUM(H411)</f>
        <v>493700</v>
      </c>
      <c r="I410" s="192">
        <f t="shared" ref="I410" si="183">SUM(I411)</f>
        <v>215330.25</v>
      </c>
      <c r="J410" s="333">
        <f t="shared" si="174"/>
        <v>43.615606643710755</v>
      </c>
    </row>
    <row r="411" spans="1:10" ht="26.25" x14ac:dyDescent="0.25">
      <c r="A411" s="21" t="s">
        <v>95</v>
      </c>
      <c r="B411" s="48">
        <v>928</v>
      </c>
      <c r="C411" s="119" t="s">
        <v>21</v>
      </c>
      <c r="D411" s="119" t="s">
        <v>9</v>
      </c>
      <c r="E411" s="123" t="s">
        <v>182</v>
      </c>
      <c r="F411" s="119" t="s">
        <v>7</v>
      </c>
      <c r="G411" s="205">
        <f>SUM(G412+G414+G416)</f>
        <v>493700</v>
      </c>
      <c r="H411" s="205">
        <f>SUM(H412+H414+H416)</f>
        <v>493700</v>
      </c>
      <c r="I411" s="205">
        <f t="shared" ref="I411" si="184">SUM(I412+I414+I416)</f>
        <v>215330.25</v>
      </c>
      <c r="J411" s="333">
        <f t="shared" si="174"/>
        <v>43.615606643710755</v>
      </c>
    </row>
    <row r="412" spans="1:10" ht="33" x14ac:dyDescent="0.25">
      <c r="A412" s="19" t="s">
        <v>28</v>
      </c>
      <c r="B412" s="29">
        <v>928</v>
      </c>
      <c r="C412" s="93" t="s">
        <v>21</v>
      </c>
      <c r="D412" s="93" t="s">
        <v>9</v>
      </c>
      <c r="E412" s="95" t="s">
        <v>182</v>
      </c>
      <c r="F412" s="93" t="s">
        <v>29</v>
      </c>
      <c r="G412" s="174">
        <f>SUM(G413)</f>
        <v>411600</v>
      </c>
      <c r="H412" s="174">
        <f>SUM(H413)</f>
        <v>411600</v>
      </c>
      <c r="I412" s="174">
        <f t="shared" ref="I412" si="185">SUM(I413)</f>
        <v>179061.26</v>
      </c>
      <c r="J412" s="332">
        <f t="shared" si="174"/>
        <v>43.5037074829932</v>
      </c>
    </row>
    <row r="413" spans="1:10" x14ac:dyDescent="0.25">
      <c r="A413" s="18" t="s">
        <v>30</v>
      </c>
      <c r="B413" s="29">
        <v>928</v>
      </c>
      <c r="C413" s="93" t="s">
        <v>21</v>
      </c>
      <c r="D413" s="93" t="s">
        <v>9</v>
      </c>
      <c r="E413" s="95" t="s">
        <v>182</v>
      </c>
      <c r="F413" s="93" t="s">
        <v>31</v>
      </c>
      <c r="G413" s="174">
        <v>411600</v>
      </c>
      <c r="H413" s="174">
        <v>411600</v>
      </c>
      <c r="I413" s="174">
        <v>179061.26</v>
      </c>
      <c r="J413" s="332">
        <f t="shared" si="174"/>
        <v>43.5037074829932</v>
      </c>
    </row>
    <row r="414" spans="1:10" x14ac:dyDescent="0.25">
      <c r="A414" s="19" t="s">
        <v>11</v>
      </c>
      <c r="B414" s="29">
        <v>928</v>
      </c>
      <c r="C414" s="93" t="s">
        <v>21</v>
      </c>
      <c r="D414" s="93" t="s">
        <v>9</v>
      </c>
      <c r="E414" s="95" t="s">
        <v>182</v>
      </c>
      <c r="F414" s="93" t="s">
        <v>12</v>
      </c>
      <c r="G414" s="174">
        <f>SUM(G415)</f>
        <v>71700</v>
      </c>
      <c r="H414" s="174">
        <f>SUM(H415)</f>
        <v>71700</v>
      </c>
      <c r="I414" s="174">
        <f t="shared" ref="I414" si="186">SUM(I415)</f>
        <v>36268.99</v>
      </c>
      <c r="J414" s="332">
        <f t="shared" si="174"/>
        <v>50.584365411436536</v>
      </c>
    </row>
    <row r="415" spans="1:10" ht="23.25" x14ac:dyDescent="0.25">
      <c r="A415" s="97" t="s">
        <v>140</v>
      </c>
      <c r="B415" s="29">
        <v>928</v>
      </c>
      <c r="C415" s="93" t="s">
        <v>21</v>
      </c>
      <c r="D415" s="93" t="s">
        <v>9</v>
      </c>
      <c r="E415" s="95" t="s">
        <v>182</v>
      </c>
      <c r="F415" s="93" t="s">
        <v>14</v>
      </c>
      <c r="G415" s="174">
        <v>71700</v>
      </c>
      <c r="H415" s="174">
        <v>71700</v>
      </c>
      <c r="I415" s="174">
        <v>36268.99</v>
      </c>
      <c r="J415" s="332">
        <f t="shared" si="174"/>
        <v>50.584365411436536</v>
      </c>
    </row>
    <row r="416" spans="1:10" x14ac:dyDescent="0.25">
      <c r="A416" s="18" t="s">
        <v>34</v>
      </c>
      <c r="B416" s="29">
        <v>928</v>
      </c>
      <c r="C416" s="93" t="s">
        <v>21</v>
      </c>
      <c r="D416" s="93" t="s">
        <v>9</v>
      </c>
      <c r="E416" s="95" t="s">
        <v>182</v>
      </c>
      <c r="F416" s="93" t="s">
        <v>35</v>
      </c>
      <c r="G416" s="174">
        <f>SUM(G417)</f>
        <v>10400</v>
      </c>
      <c r="H416" s="174">
        <f>SUM(H417)</f>
        <v>10400</v>
      </c>
      <c r="I416" s="174">
        <f t="shared" ref="I416" si="187">SUM(I417)</f>
        <v>0</v>
      </c>
      <c r="J416" s="332">
        <f t="shared" si="174"/>
        <v>0</v>
      </c>
    </row>
    <row r="417" spans="1:13" x14ac:dyDescent="0.25">
      <c r="A417" s="18" t="s">
        <v>122</v>
      </c>
      <c r="B417" s="29">
        <v>928</v>
      </c>
      <c r="C417" s="93" t="s">
        <v>21</v>
      </c>
      <c r="D417" s="93" t="s">
        <v>9</v>
      </c>
      <c r="E417" s="95" t="s">
        <v>182</v>
      </c>
      <c r="F417" s="93" t="s">
        <v>121</v>
      </c>
      <c r="G417" s="174">
        <v>10400</v>
      </c>
      <c r="H417" s="174">
        <v>10400</v>
      </c>
      <c r="I417" s="174"/>
      <c r="J417" s="332">
        <f t="shared" si="174"/>
        <v>0</v>
      </c>
    </row>
    <row r="418" spans="1:13" ht="36" x14ac:dyDescent="0.25">
      <c r="A418" s="307" t="s">
        <v>286</v>
      </c>
      <c r="B418" s="48">
        <v>929</v>
      </c>
      <c r="C418" s="119" t="s">
        <v>6</v>
      </c>
      <c r="D418" s="122" t="s">
        <v>6</v>
      </c>
      <c r="E418" s="122" t="s">
        <v>106</v>
      </c>
      <c r="F418" s="122" t="s">
        <v>7</v>
      </c>
      <c r="G418" s="162">
        <f t="shared" ref="G418:I419" si="188">SUM(G419)</f>
        <v>1009300</v>
      </c>
      <c r="H418" s="162">
        <f t="shared" si="188"/>
        <v>1009300</v>
      </c>
      <c r="I418" s="162">
        <f t="shared" si="188"/>
        <v>482906</v>
      </c>
      <c r="J418" s="333">
        <f t="shared" si="174"/>
        <v>47.845635589022095</v>
      </c>
    </row>
    <row r="419" spans="1:13" ht="18" x14ac:dyDescent="0.25">
      <c r="A419" s="27" t="s">
        <v>41</v>
      </c>
      <c r="B419" s="124" t="s">
        <v>96</v>
      </c>
      <c r="C419" s="121" t="s">
        <v>21</v>
      </c>
      <c r="D419" s="123" t="s">
        <v>6</v>
      </c>
      <c r="E419" s="122" t="s">
        <v>106</v>
      </c>
      <c r="F419" s="119" t="s">
        <v>7</v>
      </c>
      <c r="G419" s="162">
        <f t="shared" si="188"/>
        <v>1009300</v>
      </c>
      <c r="H419" s="162">
        <f t="shared" si="188"/>
        <v>1009300</v>
      </c>
      <c r="I419" s="162">
        <f t="shared" si="188"/>
        <v>482906</v>
      </c>
      <c r="J419" s="333">
        <f t="shared" si="174"/>
        <v>47.845635589022095</v>
      </c>
    </row>
    <row r="420" spans="1:13" ht="39" x14ac:dyDescent="0.25">
      <c r="A420" s="24" t="s">
        <v>42</v>
      </c>
      <c r="B420" s="181" t="s">
        <v>96</v>
      </c>
      <c r="C420" s="180" t="s">
        <v>21</v>
      </c>
      <c r="D420" s="177" t="s">
        <v>43</v>
      </c>
      <c r="E420" s="176" t="s">
        <v>106</v>
      </c>
      <c r="F420" s="175" t="s">
        <v>7</v>
      </c>
      <c r="G420" s="162">
        <f>SUM(G421+G424+G429)</f>
        <v>1009300</v>
      </c>
      <c r="H420" s="162">
        <f>SUM(H421+H424+H429)</f>
        <v>1009300</v>
      </c>
      <c r="I420" s="162">
        <f t="shared" ref="I420" si="189">SUM(I421+I424+I429)</f>
        <v>482906</v>
      </c>
      <c r="J420" s="333">
        <f t="shared" si="174"/>
        <v>47.845635589022095</v>
      </c>
    </row>
    <row r="421" spans="1:13" ht="39" x14ac:dyDescent="0.25">
      <c r="A421" s="104" t="s">
        <v>183</v>
      </c>
      <c r="B421" s="181" t="s">
        <v>96</v>
      </c>
      <c r="C421" s="180" t="s">
        <v>21</v>
      </c>
      <c r="D421" s="177" t="s">
        <v>43</v>
      </c>
      <c r="E421" s="176">
        <v>7000080050</v>
      </c>
      <c r="F421" s="175" t="s">
        <v>7</v>
      </c>
      <c r="G421" s="205">
        <f t="shared" ref="G421:I422" si="190">SUM(G422)</f>
        <v>825500</v>
      </c>
      <c r="H421" s="205">
        <f t="shared" si="190"/>
        <v>825500</v>
      </c>
      <c r="I421" s="205">
        <f t="shared" si="190"/>
        <v>467153.5</v>
      </c>
      <c r="J421" s="333">
        <f t="shared" si="174"/>
        <v>56.590369473046643</v>
      </c>
      <c r="L421" s="313"/>
      <c r="M421" s="313"/>
    </row>
    <row r="422" spans="1:13" ht="34.5" x14ac:dyDescent="0.25">
      <c r="A422" s="25" t="s">
        <v>28</v>
      </c>
      <c r="B422" s="99" t="s">
        <v>96</v>
      </c>
      <c r="C422" s="101" t="s">
        <v>21</v>
      </c>
      <c r="D422" s="95" t="s">
        <v>43</v>
      </c>
      <c r="E422" s="132">
        <v>7000080050</v>
      </c>
      <c r="F422" s="93" t="s">
        <v>29</v>
      </c>
      <c r="G422" s="174">
        <f t="shared" si="190"/>
        <v>825500</v>
      </c>
      <c r="H422" s="174">
        <f t="shared" si="190"/>
        <v>825500</v>
      </c>
      <c r="I422" s="174">
        <f t="shared" si="190"/>
        <v>467153.5</v>
      </c>
      <c r="J422" s="332">
        <f t="shared" si="174"/>
        <v>56.590369473046643</v>
      </c>
      <c r="L422" s="314"/>
      <c r="M422" s="314"/>
    </row>
    <row r="423" spans="1:13" x14ac:dyDescent="0.25">
      <c r="A423" s="25" t="s">
        <v>30</v>
      </c>
      <c r="B423" s="99" t="s">
        <v>96</v>
      </c>
      <c r="C423" s="101" t="s">
        <v>21</v>
      </c>
      <c r="D423" s="95" t="s">
        <v>43</v>
      </c>
      <c r="E423" s="132">
        <v>7000080050</v>
      </c>
      <c r="F423" s="93" t="s">
        <v>31</v>
      </c>
      <c r="G423" s="174">
        <v>825500</v>
      </c>
      <c r="H423" s="174">
        <v>825500</v>
      </c>
      <c r="I423" s="174">
        <v>467153.5</v>
      </c>
      <c r="J423" s="332">
        <f t="shared" si="174"/>
        <v>56.590369473046643</v>
      </c>
      <c r="K423" s="174"/>
      <c r="L423" s="313"/>
      <c r="M423" s="313"/>
    </row>
    <row r="424" spans="1:13" ht="26.25" x14ac:dyDescent="0.25">
      <c r="A424" s="107" t="s">
        <v>95</v>
      </c>
      <c r="B424" s="181" t="s">
        <v>96</v>
      </c>
      <c r="C424" s="180" t="s">
        <v>21</v>
      </c>
      <c r="D424" s="177" t="s">
        <v>43</v>
      </c>
      <c r="E424" s="176">
        <v>7000080040</v>
      </c>
      <c r="F424" s="175" t="s">
        <v>7</v>
      </c>
      <c r="G424" s="205">
        <f>SUM(G425+G427)</f>
        <v>35300</v>
      </c>
      <c r="H424" s="205">
        <f>SUM(H425+H427)</f>
        <v>35300</v>
      </c>
      <c r="I424" s="205">
        <f t="shared" ref="I424" si="191">SUM(I425+I427)</f>
        <v>15752.5</v>
      </c>
      <c r="J424" s="333">
        <f t="shared" si="174"/>
        <v>44.624645892351275</v>
      </c>
      <c r="L424" s="314"/>
      <c r="M424" s="314"/>
    </row>
    <row r="425" spans="1:13" x14ac:dyDescent="0.25">
      <c r="A425" s="26" t="s">
        <v>11</v>
      </c>
      <c r="B425" s="99" t="s">
        <v>96</v>
      </c>
      <c r="C425" s="101" t="s">
        <v>21</v>
      </c>
      <c r="D425" s="95" t="s">
        <v>43</v>
      </c>
      <c r="E425" s="95" t="s">
        <v>182</v>
      </c>
      <c r="F425" s="93" t="s">
        <v>12</v>
      </c>
      <c r="G425" s="174">
        <f>SUM(G426)</f>
        <v>34500</v>
      </c>
      <c r="H425" s="174">
        <f>SUM(H426)</f>
        <v>34500</v>
      </c>
      <c r="I425" s="174">
        <f t="shared" ref="I425" si="192">SUM(I426)</f>
        <v>15752.5</v>
      </c>
      <c r="J425" s="332">
        <f t="shared" si="174"/>
        <v>45.659420289855071</v>
      </c>
      <c r="K425" s="174"/>
      <c r="L425" s="313"/>
      <c r="M425" s="313"/>
    </row>
    <row r="426" spans="1:13" ht="23.25" x14ac:dyDescent="0.25">
      <c r="A426" s="97" t="s">
        <v>140</v>
      </c>
      <c r="B426" s="99" t="s">
        <v>96</v>
      </c>
      <c r="C426" s="101" t="s">
        <v>21</v>
      </c>
      <c r="D426" s="95" t="s">
        <v>43</v>
      </c>
      <c r="E426" s="95" t="s">
        <v>182</v>
      </c>
      <c r="F426" s="93" t="s">
        <v>14</v>
      </c>
      <c r="G426" s="174">
        <v>34500</v>
      </c>
      <c r="H426" s="174">
        <v>34500</v>
      </c>
      <c r="I426" s="174">
        <v>15752.5</v>
      </c>
      <c r="J426" s="332">
        <f t="shared" si="174"/>
        <v>45.659420289855071</v>
      </c>
      <c r="L426" s="313"/>
      <c r="M426" s="313"/>
    </row>
    <row r="427" spans="1:13" x14ac:dyDescent="0.25">
      <c r="A427" s="26" t="s">
        <v>34</v>
      </c>
      <c r="B427" s="99" t="s">
        <v>96</v>
      </c>
      <c r="C427" s="101" t="s">
        <v>21</v>
      </c>
      <c r="D427" s="95" t="s">
        <v>43</v>
      </c>
      <c r="E427" s="95" t="s">
        <v>182</v>
      </c>
      <c r="F427" s="93" t="s">
        <v>35</v>
      </c>
      <c r="G427" s="174">
        <f>SUM(G428)</f>
        <v>800</v>
      </c>
      <c r="H427" s="174">
        <f>SUM(H428)</f>
        <v>800</v>
      </c>
      <c r="I427" s="174">
        <f t="shared" ref="I427" si="193">SUM(I428)</f>
        <v>0</v>
      </c>
      <c r="J427" s="332">
        <f t="shared" si="174"/>
        <v>0</v>
      </c>
      <c r="K427" s="174"/>
      <c r="L427" s="313"/>
      <c r="M427" s="313"/>
    </row>
    <row r="428" spans="1:13" x14ac:dyDescent="0.25">
      <c r="A428" s="97" t="s">
        <v>122</v>
      </c>
      <c r="B428" s="99" t="s">
        <v>96</v>
      </c>
      <c r="C428" s="101" t="s">
        <v>21</v>
      </c>
      <c r="D428" s="95" t="s">
        <v>43</v>
      </c>
      <c r="E428" s="95" t="s">
        <v>182</v>
      </c>
      <c r="F428" s="93" t="s">
        <v>121</v>
      </c>
      <c r="G428" s="174">
        <v>800</v>
      </c>
      <c r="H428" s="174">
        <v>800</v>
      </c>
      <c r="I428" s="174"/>
      <c r="J428" s="332">
        <f t="shared" si="174"/>
        <v>0</v>
      </c>
      <c r="L428" s="313"/>
      <c r="M428" s="313"/>
    </row>
    <row r="429" spans="1:13" ht="64.5" x14ac:dyDescent="0.25">
      <c r="A429" s="200" t="s">
        <v>209</v>
      </c>
      <c r="B429" s="243" t="s">
        <v>96</v>
      </c>
      <c r="C429" s="244" t="s">
        <v>21</v>
      </c>
      <c r="D429" s="244" t="s">
        <v>43</v>
      </c>
      <c r="E429" s="245">
        <v>7000084200</v>
      </c>
      <c r="F429" s="243" t="s">
        <v>7</v>
      </c>
      <c r="G429" s="205">
        <f t="shared" ref="G429:I430" si="194">SUM(G430)</f>
        <v>148500</v>
      </c>
      <c r="H429" s="205">
        <f t="shared" si="194"/>
        <v>148500</v>
      </c>
      <c r="I429" s="205">
        <f t="shared" si="194"/>
        <v>0</v>
      </c>
      <c r="J429" s="332">
        <f t="shared" si="174"/>
        <v>0</v>
      </c>
    </row>
    <row r="430" spans="1:13" ht="34.5" x14ac:dyDescent="0.25">
      <c r="A430" s="131" t="s">
        <v>28</v>
      </c>
      <c r="B430" s="145" t="s">
        <v>96</v>
      </c>
      <c r="C430" s="236" t="s">
        <v>21</v>
      </c>
      <c r="D430" s="236" t="s">
        <v>43</v>
      </c>
      <c r="E430" s="146">
        <v>7000084200</v>
      </c>
      <c r="F430" s="145" t="s">
        <v>29</v>
      </c>
      <c r="G430" s="174">
        <f t="shared" si="194"/>
        <v>148500</v>
      </c>
      <c r="H430" s="174">
        <f t="shared" si="194"/>
        <v>148500</v>
      </c>
      <c r="I430" s="174">
        <f t="shared" si="194"/>
        <v>0</v>
      </c>
      <c r="J430" s="332">
        <f t="shared" si="174"/>
        <v>0</v>
      </c>
    </row>
    <row r="431" spans="1:13" x14ac:dyDescent="0.25">
      <c r="A431" s="131" t="s">
        <v>30</v>
      </c>
      <c r="B431" s="145" t="s">
        <v>96</v>
      </c>
      <c r="C431" s="236" t="s">
        <v>21</v>
      </c>
      <c r="D431" s="236" t="s">
        <v>43</v>
      </c>
      <c r="E431" s="146">
        <v>7000084200</v>
      </c>
      <c r="F431" s="145" t="s">
        <v>31</v>
      </c>
      <c r="G431" s="174">
        <v>148500</v>
      </c>
      <c r="H431" s="174">
        <v>148500</v>
      </c>
      <c r="I431" s="174"/>
      <c r="J431" s="332">
        <f t="shared" si="174"/>
        <v>0</v>
      </c>
    </row>
    <row r="432" spans="1:13" ht="15.75" x14ac:dyDescent="0.25">
      <c r="A432" s="28" t="s">
        <v>97</v>
      </c>
      <c r="B432" s="129"/>
      <c r="C432" s="93"/>
      <c r="D432" s="94"/>
      <c r="E432" s="94"/>
      <c r="F432" s="95"/>
      <c r="G432" s="205">
        <f>SUM(G13+G110+G133+G207+G404+G418)</f>
        <v>957118507.16000009</v>
      </c>
      <c r="H432" s="205">
        <f>SUM(H13+H110+H133+H207+H404+H418)</f>
        <v>960123195.33000004</v>
      </c>
      <c r="I432" s="205">
        <f>SUM(I13+I110+I133+I207+I404+I418)</f>
        <v>460621439.58999991</v>
      </c>
      <c r="J432" s="333">
        <f t="shared" si="174"/>
        <v>47.975243367772364</v>
      </c>
    </row>
    <row r="433" spans="7:8" x14ac:dyDescent="0.25">
      <c r="G433" s="95"/>
    </row>
    <row r="434" spans="7:8" x14ac:dyDescent="0.25">
      <c r="G434" s="93"/>
    </row>
    <row r="435" spans="7:8" x14ac:dyDescent="0.25">
      <c r="G435" s="284"/>
      <c r="H435" s="285"/>
    </row>
    <row r="436" spans="7:8" x14ac:dyDescent="0.25">
      <c r="G436" s="177"/>
    </row>
    <row r="437" spans="7:8" x14ac:dyDescent="0.25">
      <c r="G437" s="93"/>
    </row>
    <row r="438" spans="7:8" x14ac:dyDescent="0.25">
      <c r="G438" s="93"/>
    </row>
    <row r="439" spans="7:8" x14ac:dyDescent="0.25">
      <c r="G439" s="93"/>
    </row>
    <row r="440" spans="7:8" x14ac:dyDescent="0.25">
      <c r="G440" s="93"/>
    </row>
    <row r="441" spans="7:8" x14ac:dyDescent="0.25">
      <c r="G441" s="93"/>
    </row>
    <row r="442" spans="7:8" x14ac:dyDescent="0.25">
      <c r="G442" s="93"/>
    </row>
    <row r="443" spans="7:8" x14ac:dyDescent="0.25">
      <c r="G443" s="93"/>
      <c r="H443" s="313"/>
    </row>
    <row r="444" spans="7:8" x14ac:dyDescent="0.25">
      <c r="G444" s="182"/>
    </row>
    <row r="445" spans="7:8" x14ac:dyDescent="0.25">
      <c r="G445" s="119"/>
    </row>
    <row r="446" spans="7:8" x14ac:dyDescent="0.25">
      <c r="G446" s="30"/>
    </row>
    <row r="447" spans="7:8" x14ac:dyDescent="0.25">
      <c r="G447" s="30"/>
    </row>
    <row r="448" spans="7:8" x14ac:dyDescent="0.25">
      <c r="G448" s="178"/>
    </row>
    <row r="449" spans="7:7" x14ac:dyDescent="0.25">
      <c r="G449" s="178"/>
    </row>
    <row r="450" spans="7:7" x14ac:dyDescent="0.25">
      <c r="G450" s="30"/>
    </row>
    <row r="451" spans="7:7" x14ac:dyDescent="0.25">
      <c r="G451" s="178"/>
    </row>
    <row r="452" spans="7:7" x14ac:dyDescent="0.25">
      <c r="G452" s="178"/>
    </row>
    <row r="453" spans="7:7" x14ac:dyDescent="0.25">
      <c r="G453" s="178"/>
    </row>
    <row r="454" spans="7:7" x14ac:dyDescent="0.25">
      <c r="G454" s="178"/>
    </row>
    <row r="455" spans="7:7" x14ac:dyDescent="0.25">
      <c r="G455" s="178"/>
    </row>
    <row r="456" spans="7:7" x14ac:dyDescent="0.25">
      <c r="G456" s="178"/>
    </row>
    <row r="457" spans="7:7" x14ac:dyDescent="0.25">
      <c r="G457" s="30"/>
    </row>
    <row r="458" spans="7:7" x14ac:dyDescent="0.25">
      <c r="G458" s="178"/>
    </row>
    <row r="459" spans="7:7" x14ac:dyDescent="0.25">
      <c r="G459" s="178"/>
    </row>
    <row r="460" spans="7:7" x14ac:dyDescent="0.25">
      <c r="G460" s="95"/>
    </row>
  </sheetData>
  <mergeCells count="7">
    <mergeCell ref="A7:J7"/>
    <mergeCell ref="A8:J8"/>
    <mergeCell ref="G1:J1"/>
    <mergeCell ref="G2:J2"/>
    <mergeCell ref="G3:J3"/>
    <mergeCell ref="G4:J4"/>
    <mergeCell ref="I6:J6"/>
  </mergeCells>
  <pageMargins left="0.51181102362204722" right="0" top="0.39370078740157483" bottom="0.39370078740157483" header="0.31496062992125984" footer="0.31496062992125984"/>
  <pageSetup paperSize="9" scale="53"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5"/>
  <sheetViews>
    <sheetView zoomScale="80" zoomScaleNormal="80" workbookViewId="0">
      <selection activeCell="H4" sqref="H4:K4"/>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10" width="19.7109375" customWidth="1"/>
    <col min="11" max="11" width="13.85546875" customWidth="1"/>
    <col min="13" max="13" width="16.42578125" bestFit="1" customWidth="1"/>
  </cols>
  <sheetData>
    <row r="1" spans="1:11" ht="20.45" customHeight="1" x14ac:dyDescent="0.25">
      <c r="H1" s="335" t="s">
        <v>450</v>
      </c>
      <c r="I1" s="335"/>
      <c r="J1" s="335"/>
      <c r="K1" s="335"/>
    </row>
    <row r="2" spans="1:11" ht="20.45" customHeight="1" x14ac:dyDescent="0.25">
      <c r="H2" s="336" t="s">
        <v>438</v>
      </c>
      <c r="I2" s="336"/>
      <c r="J2" s="336"/>
      <c r="K2" s="336"/>
    </row>
    <row r="3" spans="1:11" ht="20.45" customHeight="1" x14ac:dyDescent="0.25">
      <c r="H3" s="336" t="s">
        <v>452</v>
      </c>
      <c r="I3" s="336"/>
      <c r="J3" s="336"/>
      <c r="K3" s="336"/>
    </row>
    <row r="4" spans="1:11" ht="20.45" customHeight="1" x14ac:dyDescent="0.25">
      <c r="H4" s="336" t="s">
        <v>439</v>
      </c>
      <c r="I4" s="336"/>
      <c r="J4" s="336"/>
      <c r="K4" s="336"/>
    </row>
    <row r="5" spans="1:11" ht="20.45" customHeight="1" x14ac:dyDescent="0.25">
      <c r="H5" s="210"/>
      <c r="I5" s="210" t="s">
        <v>442</v>
      </c>
      <c r="J5" s="210"/>
      <c r="K5" s="210"/>
    </row>
    <row r="6" spans="1:11" ht="14.45" customHeight="1" x14ac:dyDescent="0.3">
      <c r="J6" s="336"/>
      <c r="K6" s="336"/>
    </row>
    <row r="7" spans="1:11" ht="14.45" x14ac:dyDescent="0.3">
      <c r="A7" s="86"/>
      <c r="B7" s="147"/>
      <c r="C7" s="335"/>
      <c r="D7" s="335"/>
      <c r="E7" s="335"/>
      <c r="F7" s="335"/>
      <c r="G7" s="335"/>
      <c r="H7" s="335"/>
      <c r="I7" s="335"/>
      <c r="J7" s="335"/>
      <c r="K7" s="325"/>
    </row>
    <row r="8" spans="1:11" ht="58.9" customHeight="1" x14ac:dyDescent="0.25">
      <c r="A8" s="334" t="s">
        <v>451</v>
      </c>
      <c r="B8" s="334"/>
      <c r="C8" s="334"/>
      <c r="D8" s="334"/>
      <c r="E8" s="334"/>
      <c r="F8" s="334"/>
      <c r="G8" s="334"/>
      <c r="H8" s="334"/>
      <c r="I8" s="334"/>
      <c r="J8" s="334"/>
      <c r="K8" s="334"/>
    </row>
    <row r="9" spans="1:11" ht="18" x14ac:dyDescent="0.25">
      <c r="A9" s="323"/>
      <c r="B9" s="323"/>
      <c r="C9" s="323"/>
      <c r="D9" s="323"/>
      <c r="E9" s="323"/>
      <c r="F9" s="88"/>
      <c r="G9" s="89"/>
      <c r="H9" s="89"/>
      <c r="J9" t="s">
        <v>287</v>
      </c>
    </row>
    <row r="10" spans="1:11" ht="14.45" customHeight="1" x14ac:dyDescent="0.3">
      <c r="J10" s="324"/>
    </row>
    <row r="11" spans="1:11" ht="53.25" customHeight="1" x14ac:dyDescent="0.25">
      <c r="A11" s="31" t="s">
        <v>0</v>
      </c>
      <c r="B11" s="61" t="s">
        <v>98</v>
      </c>
      <c r="C11" s="61" t="s">
        <v>99</v>
      </c>
      <c r="D11" s="61" t="s">
        <v>108</v>
      </c>
      <c r="E11" s="62" t="s">
        <v>1</v>
      </c>
      <c r="F11" s="63" t="s">
        <v>100</v>
      </c>
      <c r="G11" s="63" t="s">
        <v>5</v>
      </c>
      <c r="H11" s="326" t="s">
        <v>444</v>
      </c>
      <c r="I11" s="326" t="s">
        <v>445</v>
      </c>
      <c r="J11" s="327" t="s">
        <v>446</v>
      </c>
      <c r="K11" s="327" t="s">
        <v>443</v>
      </c>
    </row>
    <row r="12" spans="1:11" ht="14.45" x14ac:dyDescent="0.3">
      <c r="A12" s="32">
        <v>1</v>
      </c>
      <c r="B12" s="32">
        <v>2</v>
      </c>
      <c r="C12" s="32">
        <v>3</v>
      </c>
      <c r="D12" s="91">
        <v>4</v>
      </c>
      <c r="E12" s="32">
        <v>5</v>
      </c>
      <c r="F12" s="32">
        <v>6</v>
      </c>
      <c r="G12" s="32">
        <v>7</v>
      </c>
      <c r="H12" s="91">
        <v>8</v>
      </c>
      <c r="I12" s="91">
        <v>9</v>
      </c>
      <c r="J12" s="91">
        <v>10</v>
      </c>
      <c r="K12" s="91">
        <v>11</v>
      </c>
    </row>
    <row r="13" spans="1:11" ht="31.5" x14ac:dyDescent="0.25">
      <c r="A13" s="22" t="s">
        <v>204</v>
      </c>
      <c r="B13" s="50" t="s">
        <v>23</v>
      </c>
      <c r="C13" s="56"/>
      <c r="D13" s="56"/>
      <c r="E13" s="56"/>
      <c r="F13" s="56"/>
      <c r="G13" s="56"/>
      <c r="H13" s="286">
        <f>SUM(H14+H28)</f>
        <v>17418900</v>
      </c>
      <c r="I13" s="286">
        <f t="shared" ref="I13:J13" si="0">SUM(I14+I28)</f>
        <v>17418900</v>
      </c>
      <c r="J13" s="286">
        <f t="shared" si="0"/>
        <v>8202506.3699999992</v>
      </c>
      <c r="K13" s="332">
        <f>SUM(J13/I13*100)</f>
        <v>47.089692058625971</v>
      </c>
    </row>
    <row r="14" spans="1:11" ht="18" x14ac:dyDescent="0.25">
      <c r="A14" s="34" t="s">
        <v>205</v>
      </c>
      <c r="B14" s="50" t="s">
        <v>23</v>
      </c>
      <c r="C14" s="50" t="s">
        <v>127</v>
      </c>
      <c r="D14" s="50"/>
      <c r="E14" s="56"/>
      <c r="F14" s="56"/>
      <c r="G14" s="56"/>
      <c r="H14" s="78">
        <f t="shared" ref="H14:J16" si="1">SUM(H15)</f>
        <v>7925900</v>
      </c>
      <c r="I14" s="78">
        <f t="shared" si="1"/>
        <v>7925900</v>
      </c>
      <c r="J14" s="78">
        <f t="shared" si="1"/>
        <v>3437208.3699999996</v>
      </c>
      <c r="K14" s="332">
        <f t="shared" ref="K14:K77" si="2">SUM(J14/I14*100)</f>
        <v>43.366789512862887</v>
      </c>
    </row>
    <row r="15" spans="1:11" ht="39" x14ac:dyDescent="0.25">
      <c r="A15" s="45" t="s">
        <v>109</v>
      </c>
      <c r="B15" s="50" t="s">
        <v>23</v>
      </c>
      <c r="C15" s="50" t="s">
        <v>127</v>
      </c>
      <c r="D15" s="50">
        <v>10</v>
      </c>
      <c r="E15" s="56"/>
      <c r="F15" s="56"/>
      <c r="G15" s="56"/>
      <c r="H15" s="78">
        <f t="shared" si="1"/>
        <v>7925900</v>
      </c>
      <c r="I15" s="78">
        <f t="shared" si="1"/>
        <v>7925900</v>
      </c>
      <c r="J15" s="78">
        <f t="shared" si="1"/>
        <v>3437208.3699999996</v>
      </c>
      <c r="K15" s="332">
        <f t="shared" si="2"/>
        <v>43.366789512862887</v>
      </c>
    </row>
    <row r="16" spans="1:11" ht="26.25" x14ac:dyDescent="0.25">
      <c r="A16" s="45" t="s">
        <v>110</v>
      </c>
      <c r="B16" s="50" t="s">
        <v>23</v>
      </c>
      <c r="C16" s="50" t="s">
        <v>127</v>
      </c>
      <c r="D16" s="50">
        <v>11</v>
      </c>
      <c r="E16" s="56"/>
      <c r="F16" s="56"/>
      <c r="G16" s="56"/>
      <c r="H16" s="78">
        <f t="shared" si="1"/>
        <v>7925900</v>
      </c>
      <c r="I16" s="78">
        <f t="shared" si="1"/>
        <v>7925900</v>
      </c>
      <c r="J16" s="78">
        <f t="shared" si="1"/>
        <v>3437208.3699999996</v>
      </c>
      <c r="K16" s="332">
        <f t="shared" si="2"/>
        <v>43.366789512862887</v>
      </c>
    </row>
    <row r="17" spans="1:11" ht="45" customHeight="1" x14ac:dyDescent="0.25">
      <c r="A17" s="310" t="s">
        <v>252</v>
      </c>
      <c r="B17" s="50" t="s">
        <v>23</v>
      </c>
      <c r="C17" s="50" t="s">
        <v>127</v>
      </c>
      <c r="D17" s="50">
        <v>11</v>
      </c>
      <c r="E17" s="84" t="s">
        <v>40</v>
      </c>
      <c r="F17" s="76" t="s">
        <v>107</v>
      </c>
      <c r="G17" s="76" t="s">
        <v>7</v>
      </c>
      <c r="H17" s="79">
        <f>SUM(H18+H25)</f>
        <v>7925900</v>
      </c>
      <c r="I17" s="79">
        <f t="shared" ref="I17:J17" si="3">SUM(I18+I25)</f>
        <v>7925900</v>
      </c>
      <c r="J17" s="79">
        <f t="shared" si="3"/>
        <v>3437208.3699999996</v>
      </c>
      <c r="K17" s="332">
        <f t="shared" si="2"/>
        <v>43.366789512862887</v>
      </c>
    </row>
    <row r="18" spans="1:11" ht="26.25" x14ac:dyDescent="0.25">
      <c r="A18" s="46" t="s">
        <v>27</v>
      </c>
      <c r="B18" s="53" t="s">
        <v>23</v>
      </c>
      <c r="C18" s="53" t="s">
        <v>127</v>
      </c>
      <c r="D18" s="53">
        <v>11</v>
      </c>
      <c r="E18" s="48">
        <v>906</v>
      </c>
      <c r="F18" s="122">
        <v>80040</v>
      </c>
      <c r="G18" s="123" t="s">
        <v>7</v>
      </c>
      <c r="H18" s="79">
        <f>SUM(H19+H21+H23)</f>
        <v>7875900</v>
      </c>
      <c r="I18" s="79">
        <f t="shared" ref="I18:J18" si="4">SUM(I19+I21+I23)</f>
        <v>7875900</v>
      </c>
      <c r="J18" s="79">
        <f t="shared" si="4"/>
        <v>3437208.3699999996</v>
      </c>
      <c r="K18" s="332">
        <f t="shared" si="2"/>
        <v>43.642102743813396</v>
      </c>
    </row>
    <row r="19" spans="1:11" ht="33" x14ac:dyDescent="0.25">
      <c r="A19" s="44" t="s">
        <v>28</v>
      </c>
      <c r="B19" s="51" t="s">
        <v>23</v>
      </c>
      <c r="C19" s="51" t="s">
        <v>127</v>
      </c>
      <c r="D19" s="51">
        <v>11</v>
      </c>
      <c r="E19" s="33">
        <v>906</v>
      </c>
      <c r="F19" s="94">
        <v>80040</v>
      </c>
      <c r="G19" s="93" t="s">
        <v>29</v>
      </c>
      <c r="H19" s="209">
        <f>SUM(H20)</f>
        <v>7092814</v>
      </c>
      <c r="I19" s="209">
        <f t="shared" ref="I19:J19" si="5">SUM(I20)</f>
        <v>7092814</v>
      </c>
      <c r="J19" s="209">
        <f t="shared" si="5"/>
        <v>3255156.19</v>
      </c>
      <c r="K19" s="332">
        <f t="shared" si="2"/>
        <v>45.893719897349627</v>
      </c>
    </row>
    <row r="20" spans="1:11" x14ac:dyDescent="0.25">
      <c r="A20" s="35" t="s">
        <v>30</v>
      </c>
      <c r="B20" s="51" t="s">
        <v>23</v>
      </c>
      <c r="C20" s="51">
        <v>1</v>
      </c>
      <c r="D20" s="51">
        <v>11</v>
      </c>
      <c r="E20" s="33">
        <v>906</v>
      </c>
      <c r="F20" s="94">
        <v>80040</v>
      </c>
      <c r="G20" s="93" t="s">
        <v>31</v>
      </c>
      <c r="H20" s="209">
        <f>SUM(Лист1!G115)</f>
        <v>7092814</v>
      </c>
      <c r="I20" s="209">
        <f>SUM(Лист1!H115)</f>
        <v>7092814</v>
      </c>
      <c r="J20" s="209">
        <f>SUM(Лист1!I115)</f>
        <v>3255156.19</v>
      </c>
      <c r="K20" s="332">
        <f t="shared" si="2"/>
        <v>45.893719897349627</v>
      </c>
    </row>
    <row r="21" spans="1:11" x14ac:dyDescent="0.25">
      <c r="A21" s="44" t="s">
        <v>11</v>
      </c>
      <c r="B21" s="51" t="s">
        <v>23</v>
      </c>
      <c r="C21" s="51">
        <v>1</v>
      </c>
      <c r="D21" s="51">
        <v>11</v>
      </c>
      <c r="E21" s="33">
        <v>906</v>
      </c>
      <c r="F21" s="94">
        <v>80040</v>
      </c>
      <c r="G21" s="93" t="s">
        <v>12</v>
      </c>
      <c r="H21" s="209">
        <f>SUM(H22)</f>
        <v>776186</v>
      </c>
      <c r="I21" s="209">
        <f t="shared" ref="I21:J21" si="6">SUM(I22)</f>
        <v>776186</v>
      </c>
      <c r="J21" s="209">
        <f t="shared" si="6"/>
        <v>180915.86</v>
      </c>
      <c r="K21" s="332">
        <f t="shared" si="2"/>
        <v>23.308312698245008</v>
      </c>
    </row>
    <row r="22" spans="1:11" x14ac:dyDescent="0.25">
      <c r="A22" s="97" t="s">
        <v>140</v>
      </c>
      <c r="B22" s="51" t="s">
        <v>23</v>
      </c>
      <c r="C22" s="51">
        <v>1</v>
      </c>
      <c r="D22" s="51">
        <v>11</v>
      </c>
      <c r="E22" s="33">
        <v>906</v>
      </c>
      <c r="F22" s="94">
        <v>80040</v>
      </c>
      <c r="G22" s="93" t="s">
        <v>14</v>
      </c>
      <c r="H22" s="209">
        <f>SUM(Лист1!G117)</f>
        <v>776186</v>
      </c>
      <c r="I22" s="209">
        <f>SUM(Лист1!H117)</f>
        <v>776186</v>
      </c>
      <c r="J22" s="209">
        <f>SUM(Лист1!I117)</f>
        <v>180915.86</v>
      </c>
      <c r="K22" s="332">
        <f t="shared" si="2"/>
        <v>23.308312698245008</v>
      </c>
    </row>
    <row r="23" spans="1:11" x14ac:dyDescent="0.25">
      <c r="A23" s="44" t="s">
        <v>34</v>
      </c>
      <c r="B23" s="51" t="s">
        <v>23</v>
      </c>
      <c r="C23" s="51">
        <v>1</v>
      </c>
      <c r="D23" s="51">
        <v>11</v>
      </c>
      <c r="E23" s="33">
        <v>906</v>
      </c>
      <c r="F23" s="94">
        <v>80040</v>
      </c>
      <c r="G23" s="93" t="s">
        <v>35</v>
      </c>
      <c r="H23" s="209">
        <f>SUM(H24)</f>
        <v>6900</v>
      </c>
      <c r="I23" s="209">
        <f t="shared" ref="I23:J23" si="7">SUM(I24)</f>
        <v>6900</v>
      </c>
      <c r="J23" s="209">
        <f t="shared" si="7"/>
        <v>1136.32</v>
      </c>
      <c r="K23" s="332">
        <f t="shared" si="2"/>
        <v>16.468405797101447</v>
      </c>
    </row>
    <row r="24" spans="1:11" x14ac:dyDescent="0.25">
      <c r="A24" s="97" t="s">
        <v>122</v>
      </c>
      <c r="B24" s="51" t="s">
        <v>23</v>
      </c>
      <c r="C24" s="51">
        <v>1</v>
      </c>
      <c r="D24" s="51">
        <v>11</v>
      </c>
      <c r="E24" s="33">
        <v>906</v>
      </c>
      <c r="F24" s="94">
        <v>80040</v>
      </c>
      <c r="G24" s="93" t="s">
        <v>121</v>
      </c>
      <c r="H24" s="209">
        <f>SUM(Лист1!G119)</f>
        <v>6900</v>
      </c>
      <c r="I24" s="209">
        <f>SUM(Лист1!H119)</f>
        <v>6900</v>
      </c>
      <c r="J24" s="209">
        <f>SUM(Лист1!I119)</f>
        <v>1136.32</v>
      </c>
      <c r="K24" s="332">
        <f t="shared" si="2"/>
        <v>16.468405797101447</v>
      </c>
    </row>
    <row r="25" spans="1:11" x14ac:dyDescent="0.25">
      <c r="A25" s="110" t="s">
        <v>163</v>
      </c>
      <c r="B25" s="53" t="s">
        <v>23</v>
      </c>
      <c r="C25" s="53">
        <v>1</v>
      </c>
      <c r="D25" s="53">
        <v>11</v>
      </c>
      <c r="E25" s="48">
        <v>906</v>
      </c>
      <c r="F25" s="122">
        <v>83030</v>
      </c>
      <c r="G25" s="180" t="s">
        <v>7</v>
      </c>
      <c r="H25" s="162">
        <f t="shared" ref="H25:J26" si="8">SUM(H26)</f>
        <v>50000</v>
      </c>
      <c r="I25" s="162">
        <f t="shared" si="8"/>
        <v>50000</v>
      </c>
      <c r="J25" s="162">
        <f t="shared" si="8"/>
        <v>0</v>
      </c>
      <c r="K25" s="332">
        <f t="shared" si="2"/>
        <v>0</v>
      </c>
    </row>
    <row r="26" spans="1:11" x14ac:dyDescent="0.25">
      <c r="A26" s="97" t="s">
        <v>34</v>
      </c>
      <c r="B26" s="51" t="s">
        <v>23</v>
      </c>
      <c r="C26" s="51">
        <v>1</v>
      </c>
      <c r="D26" s="51">
        <v>11</v>
      </c>
      <c r="E26" s="33">
        <v>906</v>
      </c>
      <c r="F26" s="94">
        <v>83030</v>
      </c>
      <c r="G26" s="99" t="s">
        <v>35</v>
      </c>
      <c r="H26" s="194">
        <f t="shared" si="8"/>
        <v>50000</v>
      </c>
      <c r="I26" s="194">
        <f t="shared" si="8"/>
        <v>50000</v>
      </c>
      <c r="J26" s="194">
        <f t="shared" si="8"/>
        <v>0</v>
      </c>
      <c r="K26" s="332">
        <f t="shared" si="2"/>
        <v>0</v>
      </c>
    </row>
    <row r="27" spans="1:11" x14ac:dyDescent="0.25">
      <c r="A27" s="102" t="s">
        <v>139</v>
      </c>
      <c r="B27" s="51" t="s">
        <v>23</v>
      </c>
      <c r="C27" s="51">
        <v>1</v>
      </c>
      <c r="D27" s="51">
        <v>11</v>
      </c>
      <c r="E27" s="33">
        <v>906</v>
      </c>
      <c r="F27" s="94">
        <v>83030</v>
      </c>
      <c r="G27" s="99" t="s">
        <v>70</v>
      </c>
      <c r="H27" s="194">
        <f>SUM(Лист1!G123)</f>
        <v>50000</v>
      </c>
      <c r="I27" s="194">
        <f>SUM(Лист1!H123)</f>
        <v>50000</v>
      </c>
      <c r="J27" s="194">
        <f>SUM(Лист1!I123)</f>
        <v>0</v>
      </c>
      <c r="K27" s="332">
        <f t="shared" si="2"/>
        <v>0</v>
      </c>
    </row>
    <row r="28" spans="1:11" ht="26.25" x14ac:dyDescent="0.25">
      <c r="A28" s="46" t="s">
        <v>203</v>
      </c>
      <c r="B28" s="50" t="s">
        <v>23</v>
      </c>
      <c r="C28" s="50">
        <v>2</v>
      </c>
      <c r="D28" s="50"/>
      <c r="E28" s="33"/>
      <c r="F28" s="94"/>
      <c r="G28" s="93"/>
      <c r="H28" s="79">
        <f t="shared" ref="H28:J29" si="9">SUM(H29)</f>
        <v>9493000</v>
      </c>
      <c r="I28" s="79">
        <f t="shared" si="9"/>
        <v>9493000</v>
      </c>
      <c r="J28" s="79">
        <f t="shared" si="9"/>
        <v>4765298</v>
      </c>
      <c r="K28" s="332">
        <f t="shared" si="2"/>
        <v>50.198019593384601</v>
      </c>
    </row>
    <row r="29" spans="1:11" ht="39" x14ac:dyDescent="0.25">
      <c r="A29" s="45" t="s">
        <v>109</v>
      </c>
      <c r="B29" s="50" t="s">
        <v>23</v>
      </c>
      <c r="C29" s="50">
        <v>2</v>
      </c>
      <c r="D29" s="50">
        <v>10</v>
      </c>
      <c r="E29" s="33"/>
      <c r="F29" s="94"/>
      <c r="G29" s="93"/>
      <c r="H29" s="79">
        <f t="shared" si="9"/>
        <v>9493000</v>
      </c>
      <c r="I29" s="79">
        <f t="shared" si="9"/>
        <v>9493000</v>
      </c>
      <c r="J29" s="79">
        <f t="shared" si="9"/>
        <v>4765298</v>
      </c>
      <c r="K29" s="332">
        <f t="shared" si="2"/>
        <v>50.198019593384601</v>
      </c>
    </row>
    <row r="30" spans="1:11" ht="26.25" x14ac:dyDescent="0.25">
      <c r="A30" s="107" t="s">
        <v>111</v>
      </c>
      <c r="B30" s="50" t="s">
        <v>23</v>
      </c>
      <c r="C30" s="50">
        <v>2</v>
      </c>
      <c r="D30" s="50">
        <v>12</v>
      </c>
      <c r="E30" s="33"/>
      <c r="F30" s="94"/>
      <c r="G30" s="93"/>
      <c r="H30" s="79">
        <f>SUM(H31+H34)</f>
        <v>9493000</v>
      </c>
      <c r="I30" s="79">
        <f t="shared" ref="I30:J30" si="10">SUM(I31+I34)</f>
        <v>9493000</v>
      </c>
      <c r="J30" s="79">
        <f t="shared" si="10"/>
        <v>4765298</v>
      </c>
      <c r="K30" s="332">
        <f t="shared" si="2"/>
        <v>50.198019593384601</v>
      </c>
    </row>
    <row r="31" spans="1:11" x14ac:dyDescent="0.25">
      <c r="A31" s="200" t="s">
        <v>250</v>
      </c>
      <c r="B31" s="53" t="s">
        <v>23</v>
      </c>
      <c r="C31" s="53">
        <v>2</v>
      </c>
      <c r="D31" s="53">
        <v>12</v>
      </c>
      <c r="E31" s="48">
        <v>906</v>
      </c>
      <c r="F31" s="122">
        <v>15840</v>
      </c>
      <c r="G31" s="123" t="s">
        <v>7</v>
      </c>
      <c r="H31" s="79">
        <f t="shared" ref="H31:J32" si="11">SUM(H32)</f>
        <v>1813000</v>
      </c>
      <c r="I31" s="79">
        <f t="shared" si="11"/>
        <v>1813000</v>
      </c>
      <c r="J31" s="79">
        <f t="shared" si="11"/>
        <v>906498</v>
      </c>
      <c r="K31" s="332">
        <f t="shared" si="2"/>
        <v>49.999889685603968</v>
      </c>
    </row>
    <row r="32" spans="1:11" x14ac:dyDescent="0.25">
      <c r="A32" s="35" t="s">
        <v>46</v>
      </c>
      <c r="B32" s="51" t="s">
        <v>23</v>
      </c>
      <c r="C32" s="51">
        <v>2</v>
      </c>
      <c r="D32" s="51">
        <v>12</v>
      </c>
      <c r="E32" s="33">
        <v>906</v>
      </c>
      <c r="F32" s="94">
        <v>15840</v>
      </c>
      <c r="G32" s="93" t="s">
        <v>47</v>
      </c>
      <c r="H32" s="209">
        <f t="shared" si="11"/>
        <v>1813000</v>
      </c>
      <c r="I32" s="209">
        <f t="shared" si="11"/>
        <v>1813000</v>
      </c>
      <c r="J32" s="209">
        <f t="shared" si="11"/>
        <v>906498</v>
      </c>
      <c r="K32" s="332">
        <f t="shared" si="2"/>
        <v>49.999889685603968</v>
      </c>
    </row>
    <row r="33" spans="1:11" x14ac:dyDescent="0.25">
      <c r="A33" s="97" t="s">
        <v>137</v>
      </c>
      <c r="B33" s="51" t="s">
        <v>23</v>
      </c>
      <c r="C33" s="51">
        <v>2</v>
      </c>
      <c r="D33" s="51">
        <v>12</v>
      </c>
      <c r="E33" s="33">
        <v>906</v>
      </c>
      <c r="F33" s="94">
        <v>15840</v>
      </c>
      <c r="G33" s="93" t="s">
        <v>136</v>
      </c>
      <c r="H33" s="209">
        <f>SUM(Лист1!G128)</f>
        <v>1813000</v>
      </c>
      <c r="I33" s="209">
        <f>SUM(Лист1!H128)</f>
        <v>1813000</v>
      </c>
      <c r="J33" s="209">
        <f>SUM(Лист1!I128)</f>
        <v>906498</v>
      </c>
      <c r="K33" s="332">
        <f t="shared" si="2"/>
        <v>49.999889685603968</v>
      </c>
    </row>
    <row r="34" spans="1:11" ht="26.25" x14ac:dyDescent="0.25">
      <c r="A34" s="107" t="s">
        <v>62</v>
      </c>
      <c r="B34" s="53" t="s">
        <v>23</v>
      </c>
      <c r="C34" s="53">
        <v>2</v>
      </c>
      <c r="D34" s="53">
        <v>12</v>
      </c>
      <c r="E34" s="48">
        <v>906</v>
      </c>
      <c r="F34" s="120">
        <v>83020</v>
      </c>
      <c r="G34" s="124" t="s">
        <v>7</v>
      </c>
      <c r="H34" s="79">
        <f t="shared" ref="H34:J35" si="12">SUM(H35)</f>
        <v>7680000</v>
      </c>
      <c r="I34" s="79">
        <f t="shared" si="12"/>
        <v>7680000</v>
      </c>
      <c r="J34" s="79">
        <f t="shared" si="12"/>
        <v>3858800</v>
      </c>
      <c r="K34" s="332">
        <f t="shared" si="2"/>
        <v>50.244791666666664</v>
      </c>
    </row>
    <row r="35" spans="1:11" x14ac:dyDescent="0.25">
      <c r="A35" s="35" t="s">
        <v>46</v>
      </c>
      <c r="B35" s="51" t="s">
        <v>23</v>
      </c>
      <c r="C35" s="51">
        <v>2</v>
      </c>
      <c r="D35" s="51">
        <v>12</v>
      </c>
      <c r="E35" s="33">
        <v>906</v>
      </c>
      <c r="F35" s="100">
        <v>83020</v>
      </c>
      <c r="G35" s="99" t="s">
        <v>47</v>
      </c>
      <c r="H35" s="209">
        <f t="shared" si="12"/>
        <v>7680000</v>
      </c>
      <c r="I35" s="209">
        <f t="shared" si="12"/>
        <v>7680000</v>
      </c>
      <c r="J35" s="209">
        <f t="shared" si="12"/>
        <v>3858800</v>
      </c>
      <c r="K35" s="332">
        <f t="shared" si="2"/>
        <v>50.244791666666664</v>
      </c>
    </row>
    <row r="36" spans="1:11" x14ac:dyDescent="0.25">
      <c r="A36" s="97" t="s">
        <v>137</v>
      </c>
      <c r="B36" s="51" t="s">
        <v>23</v>
      </c>
      <c r="C36" s="51">
        <v>2</v>
      </c>
      <c r="D36" s="51">
        <v>12</v>
      </c>
      <c r="E36" s="33">
        <v>906</v>
      </c>
      <c r="F36" s="100">
        <v>83020</v>
      </c>
      <c r="G36" s="99" t="s">
        <v>136</v>
      </c>
      <c r="H36" s="209">
        <f>SUM(Лист1!G132)</f>
        <v>7680000</v>
      </c>
      <c r="I36" s="209">
        <f>SUM(Лист1!H132)</f>
        <v>7680000</v>
      </c>
      <c r="J36" s="209">
        <f>SUM(Лист1!I132)</f>
        <v>3858800</v>
      </c>
      <c r="K36" s="332">
        <f t="shared" si="2"/>
        <v>50.244791666666664</v>
      </c>
    </row>
    <row r="37" spans="1:11" ht="30.75" x14ac:dyDescent="0.25">
      <c r="A37" s="195" t="s">
        <v>206</v>
      </c>
      <c r="B37" s="50" t="s">
        <v>9</v>
      </c>
      <c r="C37" s="97"/>
      <c r="D37" s="97"/>
      <c r="E37" s="33"/>
      <c r="F37" s="93"/>
      <c r="G37" s="93"/>
      <c r="H37" s="79">
        <f>SUM(H38+H76)</f>
        <v>190722995.25</v>
      </c>
      <c r="I37" s="79">
        <f t="shared" ref="I37:J37" si="13">SUM(I38+I76)</f>
        <v>196027683.42000002</v>
      </c>
      <c r="J37" s="79">
        <f t="shared" si="13"/>
        <v>102727722.78999999</v>
      </c>
      <c r="K37" s="332">
        <f t="shared" si="2"/>
        <v>52.404701722613453</v>
      </c>
    </row>
    <row r="38" spans="1:11" ht="26.25" x14ac:dyDescent="0.25">
      <c r="A38" s="46" t="s">
        <v>202</v>
      </c>
      <c r="B38" s="50" t="s">
        <v>9</v>
      </c>
      <c r="C38" s="55" t="s">
        <v>127</v>
      </c>
      <c r="D38" s="55"/>
      <c r="E38" s="33"/>
      <c r="F38" s="93"/>
      <c r="G38" s="93"/>
      <c r="H38" s="79">
        <f t="shared" ref="H38:J40" si="14">SUM(H39)</f>
        <v>33445242.810000002</v>
      </c>
      <c r="I38" s="79">
        <f t="shared" si="14"/>
        <v>33445242.810000002</v>
      </c>
      <c r="J38" s="79">
        <f t="shared" si="14"/>
        <v>13161419.710000001</v>
      </c>
      <c r="K38" s="332">
        <f t="shared" si="2"/>
        <v>39.352142798810199</v>
      </c>
    </row>
    <row r="39" spans="1:11" ht="26.25" x14ac:dyDescent="0.25">
      <c r="A39" s="107" t="s">
        <v>112</v>
      </c>
      <c r="B39" s="50" t="s">
        <v>9</v>
      </c>
      <c r="C39" s="55" t="s">
        <v>127</v>
      </c>
      <c r="D39" s="55" t="s">
        <v>37</v>
      </c>
      <c r="E39" s="33"/>
      <c r="F39" s="93"/>
      <c r="G39" s="93"/>
      <c r="H39" s="79">
        <f t="shared" si="14"/>
        <v>33445242.810000002</v>
      </c>
      <c r="I39" s="79">
        <f t="shared" si="14"/>
        <v>33445242.810000002</v>
      </c>
      <c r="J39" s="79">
        <f t="shared" si="14"/>
        <v>13161419.710000001</v>
      </c>
      <c r="K39" s="332">
        <f t="shared" si="2"/>
        <v>39.352142798810199</v>
      </c>
    </row>
    <row r="40" spans="1:11" ht="39" x14ac:dyDescent="0.25">
      <c r="A40" s="107" t="s">
        <v>113</v>
      </c>
      <c r="B40" s="50" t="s">
        <v>9</v>
      </c>
      <c r="C40" s="55" t="s">
        <v>127</v>
      </c>
      <c r="D40" s="55" t="s">
        <v>90</v>
      </c>
      <c r="E40" s="33"/>
      <c r="F40" s="93"/>
      <c r="G40" s="93"/>
      <c r="H40" s="79">
        <f t="shared" si="14"/>
        <v>33445242.810000002</v>
      </c>
      <c r="I40" s="79">
        <f t="shared" si="14"/>
        <v>33445242.810000002</v>
      </c>
      <c r="J40" s="79">
        <f t="shared" si="14"/>
        <v>13161419.710000001</v>
      </c>
      <c r="K40" s="332">
        <f t="shared" si="2"/>
        <v>39.352142798810199</v>
      </c>
    </row>
    <row r="41" spans="1:11" ht="18" x14ac:dyDescent="0.25">
      <c r="A41" s="77" t="s">
        <v>67</v>
      </c>
      <c r="B41" s="50" t="s">
        <v>9</v>
      </c>
      <c r="C41" s="55" t="s">
        <v>127</v>
      </c>
      <c r="D41" s="55" t="s">
        <v>90</v>
      </c>
      <c r="E41" s="39">
        <v>927</v>
      </c>
      <c r="F41" s="76" t="s">
        <v>107</v>
      </c>
      <c r="G41" s="76" t="s">
        <v>7</v>
      </c>
      <c r="H41" s="79">
        <f>SUM(H42+H45+H52+H55+H66+H71)</f>
        <v>33445242.810000002</v>
      </c>
      <c r="I41" s="79">
        <f t="shared" ref="I41:J41" si="15">SUM(I42+I45+I52+I55+I66+I71)</f>
        <v>33445242.810000002</v>
      </c>
      <c r="J41" s="79">
        <f t="shared" si="15"/>
        <v>13161419.710000001</v>
      </c>
      <c r="K41" s="332">
        <f t="shared" si="2"/>
        <v>39.352142798810199</v>
      </c>
    </row>
    <row r="42" spans="1:11" ht="24.75" x14ac:dyDescent="0.25">
      <c r="A42" s="69" t="s">
        <v>68</v>
      </c>
      <c r="B42" s="53" t="s">
        <v>9</v>
      </c>
      <c r="C42" s="54" t="s">
        <v>127</v>
      </c>
      <c r="D42" s="196" t="s">
        <v>90</v>
      </c>
      <c r="E42" s="48">
        <v>927</v>
      </c>
      <c r="F42" s="122">
        <v>80020</v>
      </c>
      <c r="G42" s="119" t="s">
        <v>7</v>
      </c>
      <c r="H42" s="79">
        <f t="shared" ref="H42:J43" si="16">SUM(H43)</f>
        <v>1457104.67</v>
      </c>
      <c r="I42" s="79">
        <f t="shared" si="16"/>
        <v>1457104.67</v>
      </c>
      <c r="J42" s="79">
        <f t="shared" si="16"/>
        <v>643823.07999999996</v>
      </c>
      <c r="K42" s="332">
        <f t="shared" si="2"/>
        <v>44.18509481546031</v>
      </c>
    </row>
    <row r="43" spans="1:11" ht="34.5" x14ac:dyDescent="0.25">
      <c r="A43" s="35" t="s">
        <v>28</v>
      </c>
      <c r="B43" s="51" t="s">
        <v>9</v>
      </c>
      <c r="C43" s="52" t="s">
        <v>127</v>
      </c>
      <c r="D43" s="52" t="s">
        <v>90</v>
      </c>
      <c r="E43" s="33">
        <v>927</v>
      </c>
      <c r="F43" s="94">
        <v>80020</v>
      </c>
      <c r="G43" s="93" t="s">
        <v>29</v>
      </c>
      <c r="H43" s="209">
        <f t="shared" si="16"/>
        <v>1457104.67</v>
      </c>
      <c r="I43" s="209">
        <f t="shared" si="16"/>
        <v>1457104.67</v>
      </c>
      <c r="J43" s="209">
        <f t="shared" si="16"/>
        <v>643823.07999999996</v>
      </c>
      <c r="K43" s="332">
        <f t="shared" si="2"/>
        <v>44.18509481546031</v>
      </c>
    </row>
    <row r="44" spans="1:11" x14ac:dyDescent="0.25">
      <c r="A44" s="35" t="s">
        <v>30</v>
      </c>
      <c r="B44" s="51" t="s">
        <v>9</v>
      </c>
      <c r="C44" s="52" t="s">
        <v>127</v>
      </c>
      <c r="D44" s="52" t="s">
        <v>90</v>
      </c>
      <c r="E44" s="33">
        <v>927</v>
      </c>
      <c r="F44" s="94">
        <v>80020</v>
      </c>
      <c r="G44" s="93" t="s">
        <v>31</v>
      </c>
      <c r="H44" s="209">
        <f>SUM(Лист1!G212)</f>
        <v>1457104.67</v>
      </c>
      <c r="I44" s="209">
        <f>SUM(Лист1!H212)</f>
        <v>1457104.67</v>
      </c>
      <c r="J44" s="209">
        <f>SUM(Лист1!I212)</f>
        <v>643823.07999999996</v>
      </c>
      <c r="K44" s="332">
        <f t="shared" si="2"/>
        <v>44.18509481546031</v>
      </c>
    </row>
    <row r="45" spans="1:11" ht="24.75" x14ac:dyDescent="0.25">
      <c r="A45" s="69" t="s">
        <v>27</v>
      </c>
      <c r="B45" s="53" t="s">
        <v>9</v>
      </c>
      <c r="C45" s="54" t="s">
        <v>127</v>
      </c>
      <c r="D45" s="54" t="s">
        <v>90</v>
      </c>
      <c r="E45" s="48">
        <v>927</v>
      </c>
      <c r="F45" s="122">
        <v>80040</v>
      </c>
      <c r="G45" s="123" t="s">
        <v>7</v>
      </c>
      <c r="H45" s="79">
        <f>SUM(H46+H48+H50)</f>
        <v>28175779.140000001</v>
      </c>
      <c r="I45" s="79">
        <f t="shared" ref="I45:J45" si="17">SUM(I46+I48+I50)</f>
        <v>28175779.140000001</v>
      </c>
      <c r="J45" s="79">
        <f t="shared" si="17"/>
        <v>11387318.700000001</v>
      </c>
      <c r="K45" s="332">
        <f t="shared" si="2"/>
        <v>40.415275273910318</v>
      </c>
    </row>
    <row r="46" spans="1:11" ht="33" x14ac:dyDescent="0.25">
      <c r="A46" s="44" t="s">
        <v>28</v>
      </c>
      <c r="B46" s="51" t="s">
        <v>9</v>
      </c>
      <c r="C46" s="52" t="s">
        <v>127</v>
      </c>
      <c r="D46" s="52" t="s">
        <v>90</v>
      </c>
      <c r="E46" s="33">
        <v>927</v>
      </c>
      <c r="F46" s="94">
        <v>80040</v>
      </c>
      <c r="G46" s="93" t="s">
        <v>29</v>
      </c>
      <c r="H46" s="209">
        <f>SUM(H47)</f>
        <v>20784827.890000001</v>
      </c>
      <c r="I46" s="209">
        <f t="shared" ref="I46:J46" si="18">SUM(I47)</f>
        <v>20784827.890000001</v>
      </c>
      <c r="J46" s="209">
        <f t="shared" si="18"/>
        <v>9135921.6400000006</v>
      </c>
      <c r="K46" s="332">
        <f t="shared" si="2"/>
        <v>43.954762042535251</v>
      </c>
    </row>
    <row r="47" spans="1:11" x14ac:dyDescent="0.25">
      <c r="A47" s="35" t="s">
        <v>30</v>
      </c>
      <c r="B47" s="51" t="s">
        <v>9</v>
      </c>
      <c r="C47" s="52" t="s">
        <v>127</v>
      </c>
      <c r="D47" s="52" t="s">
        <v>90</v>
      </c>
      <c r="E47" s="33">
        <v>927</v>
      </c>
      <c r="F47" s="94">
        <v>80040</v>
      </c>
      <c r="G47" s="93" t="s">
        <v>31</v>
      </c>
      <c r="H47" s="209">
        <f>SUM(Лист1!G215)</f>
        <v>20784827.890000001</v>
      </c>
      <c r="I47" s="209">
        <f>SUM(Лист1!H215)</f>
        <v>20784827.890000001</v>
      </c>
      <c r="J47" s="209">
        <f>SUM(Лист1!I215)</f>
        <v>9135921.6400000006</v>
      </c>
      <c r="K47" s="332">
        <f t="shared" si="2"/>
        <v>43.954762042535251</v>
      </c>
    </row>
    <row r="48" spans="1:11" x14ac:dyDescent="0.25">
      <c r="A48" s="44" t="s">
        <v>11</v>
      </c>
      <c r="B48" s="51" t="s">
        <v>9</v>
      </c>
      <c r="C48" s="52" t="s">
        <v>127</v>
      </c>
      <c r="D48" s="52" t="s">
        <v>90</v>
      </c>
      <c r="E48" s="33">
        <v>927</v>
      </c>
      <c r="F48" s="94">
        <v>80040</v>
      </c>
      <c r="G48" s="93" t="s">
        <v>12</v>
      </c>
      <c r="H48" s="209">
        <f>SUM(H49)</f>
        <v>6781051.25</v>
      </c>
      <c r="I48" s="209">
        <f t="shared" ref="I48:J48" si="19">SUM(I49)</f>
        <v>6781051.25</v>
      </c>
      <c r="J48" s="209">
        <f t="shared" si="19"/>
        <v>1768109.49</v>
      </c>
      <c r="K48" s="332">
        <f t="shared" si="2"/>
        <v>26.074268204358432</v>
      </c>
    </row>
    <row r="49" spans="1:11" x14ac:dyDescent="0.25">
      <c r="A49" s="97" t="s">
        <v>140</v>
      </c>
      <c r="B49" s="51" t="s">
        <v>9</v>
      </c>
      <c r="C49" s="52" t="s">
        <v>127</v>
      </c>
      <c r="D49" s="52" t="s">
        <v>90</v>
      </c>
      <c r="E49" s="33">
        <v>927</v>
      </c>
      <c r="F49" s="94">
        <v>80040</v>
      </c>
      <c r="G49" s="93" t="s">
        <v>14</v>
      </c>
      <c r="H49" s="209">
        <f>SUM(Лист1!G217)</f>
        <v>6781051.25</v>
      </c>
      <c r="I49" s="209">
        <f>SUM(Лист1!H217)</f>
        <v>6781051.25</v>
      </c>
      <c r="J49" s="209">
        <f>SUM(Лист1!I217)</f>
        <v>1768109.49</v>
      </c>
      <c r="K49" s="332">
        <f t="shared" si="2"/>
        <v>26.074268204358432</v>
      </c>
    </row>
    <row r="50" spans="1:11" x14ac:dyDescent="0.25">
      <c r="A50" s="44" t="s">
        <v>34</v>
      </c>
      <c r="B50" s="51" t="s">
        <v>9</v>
      </c>
      <c r="C50" s="52" t="s">
        <v>127</v>
      </c>
      <c r="D50" s="52" t="s">
        <v>90</v>
      </c>
      <c r="E50" s="33">
        <v>927</v>
      </c>
      <c r="F50" s="94">
        <v>80040</v>
      </c>
      <c r="G50" s="93" t="s">
        <v>35</v>
      </c>
      <c r="H50" s="209">
        <f>SUM(H51)</f>
        <v>609900</v>
      </c>
      <c r="I50" s="209">
        <f t="shared" ref="I50:J50" si="20">SUM(I51)</f>
        <v>609900</v>
      </c>
      <c r="J50" s="209">
        <f t="shared" si="20"/>
        <v>483287.57</v>
      </c>
      <c r="K50" s="332">
        <f t="shared" si="2"/>
        <v>79.240460731267433</v>
      </c>
    </row>
    <row r="51" spans="1:11" x14ac:dyDescent="0.25">
      <c r="A51" s="35" t="s">
        <v>122</v>
      </c>
      <c r="B51" s="51" t="s">
        <v>9</v>
      </c>
      <c r="C51" s="52" t="s">
        <v>127</v>
      </c>
      <c r="D51" s="52" t="s">
        <v>90</v>
      </c>
      <c r="E51" s="33">
        <v>927</v>
      </c>
      <c r="F51" s="94">
        <v>80040</v>
      </c>
      <c r="G51" s="93" t="s">
        <v>121</v>
      </c>
      <c r="H51" s="209">
        <f>SUM(Лист1!G218)</f>
        <v>609900</v>
      </c>
      <c r="I51" s="209">
        <f>SUM(Лист1!H218)</f>
        <v>609900</v>
      </c>
      <c r="J51" s="209">
        <f>SUM(Лист1!I218)</f>
        <v>483287.57</v>
      </c>
      <c r="K51" s="332">
        <f t="shared" si="2"/>
        <v>79.240460731267433</v>
      </c>
    </row>
    <row r="52" spans="1:11" ht="64.5" x14ac:dyDescent="0.25">
      <c r="A52" s="200" t="s">
        <v>210</v>
      </c>
      <c r="B52" s="53" t="s">
        <v>9</v>
      </c>
      <c r="C52" s="54" t="s">
        <v>127</v>
      </c>
      <c r="D52" s="54" t="s">
        <v>90</v>
      </c>
      <c r="E52" s="48">
        <v>927</v>
      </c>
      <c r="F52" s="122">
        <v>84400</v>
      </c>
      <c r="G52" s="123" t="s">
        <v>7</v>
      </c>
      <c r="H52" s="79">
        <f t="shared" ref="H52:J53" si="21">SUM(H53)</f>
        <v>26554</v>
      </c>
      <c r="I52" s="79">
        <f t="shared" si="21"/>
        <v>26554</v>
      </c>
      <c r="J52" s="79">
        <f t="shared" si="21"/>
        <v>0</v>
      </c>
      <c r="K52" s="332">
        <f t="shared" si="2"/>
        <v>0</v>
      </c>
    </row>
    <row r="53" spans="1:11" ht="33" x14ac:dyDescent="0.25">
      <c r="A53" s="240" t="s">
        <v>28</v>
      </c>
      <c r="B53" s="51" t="s">
        <v>9</v>
      </c>
      <c r="C53" s="52" t="s">
        <v>127</v>
      </c>
      <c r="D53" s="52" t="s">
        <v>90</v>
      </c>
      <c r="E53" s="33">
        <v>927</v>
      </c>
      <c r="F53" s="94">
        <v>84400</v>
      </c>
      <c r="G53" s="93" t="s">
        <v>29</v>
      </c>
      <c r="H53" s="209">
        <f t="shared" si="21"/>
        <v>26554</v>
      </c>
      <c r="I53" s="209">
        <f t="shared" si="21"/>
        <v>26554</v>
      </c>
      <c r="J53" s="209">
        <f t="shared" si="21"/>
        <v>0</v>
      </c>
      <c r="K53" s="332">
        <f t="shared" si="2"/>
        <v>0</v>
      </c>
    </row>
    <row r="54" spans="1:11" x14ac:dyDescent="0.25">
      <c r="A54" s="131" t="s">
        <v>30</v>
      </c>
      <c r="B54" s="51" t="s">
        <v>9</v>
      </c>
      <c r="C54" s="52" t="s">
        <v>127</v>
      </c>
      <c r="D54" s="52" t="s">
        <v>90</v>
      </c>
      <c r="E54" s="33">
        <v>927</v>
      </c>
      <c r="F54" s="94">
        <v>84400</v>
      </c>
      <c r="G54" s="93" t="s">
        <v>31</v>
      </c>
      <c r="H54" s="209">
        <f>SUM(Лист1!G222)</f>
        <v>26554</v>
      </c>
      <c r="I54" s="209">
        <f>SUM(Лист1!H222)</f>
        <v>26554</v>
      </c>
      <c r="J54" s="209">
        <f>SUM(Лист1!I222)</f>
        <v>0</v>
      </c>
      <c r="K54" s="332">
        <f t="shared" si="2"/>
        <v>0</v>
      </c>
    </row>
    <row r="55" spans="1:11" ht="77.25" x14ac:dyDescent="0.25">
      <c r="A55" s="200" t="s">
        <v>247</v>
      </c>
      <c r="B55" s="53" t="s">
        <v>9</v>
      </c>
      <c r="C55" s="54" t="s">
        <v>127</v>
      </c>
      <c r="D55" s="196" t="s">
        <v>90</v>
      </c>
      <c r="E55" s="48">
        <v>927</v>
      </c>
      <c r="F55" s="179" t="s">
        <v>378</v>
      </c>
      <c r="G55" s="177" t="s">
        <v>7</v>
      </c>
      <c r="H55" s="192">
        <f>SUM(H56+H61)</f>
        <v>1827630</v>
      </c>
      <c r="I55" s="192">
        <f t="shared" ref="I55:J55" si="22">SUM(I56+I61)</f>
        <v>1827630</v>
      </c>
      <c r="J55" s="192">
        <f t="shared" si="22"/>
        <v>406023.65</v>
      </c>
      <c r="K55" s="332">
        <f t="shared" si="2"/>
        <v>22.215856054015308</v>
      </c>
    </row>
    <row r="56" spans="1:11" ht="141" x14ac:dyDescent="0.25">
      <c r="A56" s="200" t="s">
        <v>370</v>
      </c>
      <c r="B56" s="53" t="s">
        <v>9</v>
      </c>
      <c r="C56" s="54" t="s">
        <v>127</v>
      </c>
      <c r="D56" s="54" t="s">
        <v>90</v>
      </c>
      <c r="E56" s="48">
        <v>927</v>
      </c>
      <c r="F56" s="179" t="s">
        <v>379</v>
      </c>
      <c r="G56" s="177" t="s">
        <v>7</v>
      </c>
      <c r="H56" s="192">
        <f t="shared" ref="H56" si="23">SUM(H57+H59)</f>
        <v>1305450</v>
      </c>
      <c r="I56" s="192">
        <f t="shared" ref="I56:J56" si="24">SUM(I57+I59)</f>
        <v>1305450</v>
      </c>
      <c r="J56" s="192">
        <f t="shared" si="24"/>
        <v>358473.66000000003</v>
      </c>
      <c r="K56" s="332">
        <f t="shared" si="2"/>
        <v>27.459777088360337</v>
      </c>
    </row>
    <row r="57" spans="1:11" ht="33" x14ac:dyDescent="0.25">
      <c r="A57" s="105" t="s">
        <v>28</v>
      </c>
      <c r="B57" s="51" t="s">
        <v>9</v>
      </c>
      <c r="C57" s="52" t="s">
        <v>127</v>
      </c>
      <c r="D57" s="52" t="s">
        <v>90</v>
      </c>
      <c r="E57" s="33">
        <v>927</v>
      </c>
      <c r="F57" s="100" t="s">
        <v>379</v>
      </c>
      <c r="G57" s="93" t="s">
        <v>29</v>
      </c>
      <c r="H57" s="193">
        <f t="shared" ref="H57:J57" si="25">SUM(H58)</f>
        <v>876652</v>
      </c>
      <c r="I57" s="193">
        <f t="shared" si="25"/>
        <v>876652</v>
      </c>
      <c r="J57" s="193">
        <f t="shared" si="25"/>
        <v>346572.26</v>
      </c>
      <c r="K57" s="332">
        <f t="shared" si="2"/>
        <v>39.533618813394597</v>
      </c>
    </row>
    <row r="58" spans="1:11" x14ac:dyDescent="0.25">
      <c r="A58" s="97" t="s">
        <v>30</v>
      </c>
      <c r="B58" s="228" t="s">
        <v>9</v>
      </c>
      <c r="C58" s="67" t="s">
        <v>127</v>
      </c>
      <c r="D58" s="67" t="s">
        <v>90</v>
      </c>
      <c r="E58" s="33">
        <v>927</v>
      </c>
      <c r="F58" s="100" t="s">
        <v>379</v>
      </c>
      <c r="G58" s="93" t="s">
        <v>31</v>
      </c>
      <c r="H58" s="193">
        <f>SUM(Лист1!G226)</f>
        <v>876652</v>
      </c>
      <c r="I58" s="193">
        <f>SUM(Лист1!H226)</f>
        <v>876652</v>
      </c>
      <c r="J58" s="193">
        <f>SUM(Лист1!I226)</f>
        <v>346572.26</v>
      </c>
      <c r="K58" s="332">
        <f t="shared" si="2"/>
        <v>39.533618813394597</v>
      </c>
    </row>
    <row r="59" spans="1:11" x14ac:dyDescent="0.25">
      <c r="A59" s="105" t="s">
        <v>11</v>
      </c>
      <c r="B59" s="51" t="s">
        <v>9</v>
      </c>
      <c r="C59" s="52" t="s">
        <v>127</v>
      </c>
      <c r="D59" s="52" t="s">
        <v>90</v>
      </c>
      <c r="E59" s="33">
        <v>927</v>
      </c>
      <c r="F59" s="100" t="s">
        <v>379</v>
      </c>
      <c r="G59" s="93" t="s">
        <v>12</v>
      </c>
      <c r="H59" s="193">
        <f t="shared" ref="H59:J59" si="26">SUM(H60)</f>
        <v>428798</v>
      </c>
      <c r="I59" s="193">
        <f t="shared" si="26"/>
        <v>428798</v>
      </c>
      <c r="J59" s="193">
        <f t="shared" si="26"/>
        <v>11901.4</v>
      </c>
      <c r="K59" s="332">
        <f t="shared" si="2"/>
        <v>2.7755260052518897</v>
      </c>
    </row>
    <row r="60" spans="1:11" x14ac:dyDescent="0.25">
      <c r="A60" s="97" t="s">
        <v>140</v>
      </c>
      <c r="B60" s="51" t="s">
        <v>9</v>
      </c>
      <c r="C60" s="52" t="s">
        <v>127</v>
      </c>
      <c r="D60" s="52" t="s">
        <v>90</v>
      </c>
      <c r="E60" s="33">
        <v>927</v>
      </c>
      <c r="F60" s="100" t="s">
        <v>379</v>
      </c>
      <c r="G60" s="93" t="s">
        <v>14</v>
      </c>
      <c r="H60" s="193">
        <f>SUM(Лист1!G228)</f>
        <v>428798</v>
      </c>
      <c r="I60" s="193">
        <f>SUM(Лист1!H228)</f>
        <v>428798</v>
      </c>
      <c r="J60" s="193">
        <f>SUM(Лист1!I228)</f>
        <v>11901.4</v>
      </c>
      <c r="K60" s="332">
        <f t="shared" si="2"/>
        <v>2.7755260052518897</v>
      </c>
    </row>
    <row r="61" spans="1:11" ht="141" x14ac:dyDescent="0.25">
      <c r="A61" s="200" t="s">
        <v>371</v>
      </c>
      <c r="B61" s="53" t="s">
        <v>9</v>
      </c>
      <c r="C61" s="54" t="s">
        <v>127</v>
      </c>
      <c r="D61" s="54" t="s">
        <v>90</v>
      </c>
      <c r="E61" s="48">
        <v>927</v>
      </c>
      <c r="F61" s="245" t="s">
        <v>380</v>
      </c>
      <c r="G61" s="244" t="s">
        <v>7</v>
      </c>
      <c r="H61" s="205">
        <f>SUM(H62+H64)</f>
        <v>522180</v>
      </c>
      <c r="I61" s="205">
        <f t="shared" ref="I61:J61" si="27">SUM(I62+I64)</f>
        <v>522180</v>
      </c>
      <c r="J61" s="205">
        <f t="shared" si="27"/>
        <v>47549.99</v>
      </c>
      <c r="K61" s="332">
        <f t="shared" si="2"/>
        <v>9.1060534681527443</v>
      </c>
    </row>
    <row r="62" spans="1:11" ht="33" x14ac:dyDescent="0.25">
      <c r="A62" s="240" t="s">
        <v>28</v>
      </c>
      <c r="B62" s="51" t="s">
        <v>9</v>
      </c>
      <c r="C62" s="52" t="s">
        <v>127</v>
      </c>
      <c r="D62" s="52" t="s">
        <v>90</v>
      </c>
      <c r="E62" s="33">
        <v>927</v>
      </c>
      <c r="F62" s="146" t="s">
        <v>380</v>
      </c>
      <c r="G62" s="145" t="s">
        <v>29</v>
      </c>
      <c r="H62" s="174">
        <f t="shared" ref="H62:J62" si="28">SUM(H63)</f>
        <v>267913</v>
      </c>
      <c r="I62" s="174">
        <f t="shared" si="28"/>
        <v>267913</v>
      </c>
      <c r="J62" s="174">
        <f t="shared" si="28"/>
        <v>47549.99</v>
      </c>
      <c r="K62" s="332">
        <f t="shared" si="2"/>
        <v>17.748295155516903</v>
      </c>
    </row>
    <row r="63" spans="1:11" x14ac:dyDescent="0.25">
      <c r="A63" s="131" t="s">
        <v>30</v>
      </c>
      <c r="B63" s="51" t="s">
        <v>9</v>
      </c>
      <c r="C63" s="52" t="s">
        <v>127</v>
      </c>
      <c r="D63" s="52" t="s">
        <v>90</v>
      </c>
      <c r="E63" s="33">
        <v>927</v>
      </c>
      <c r="F63" s="146" t="s">
        <v>380</v>
      </c>
      <c r="G63" s="145" t="s">
        <v>31</v>
      </c>
      <c r="H63" s="174">
        <f>SUM(Лист1!G231)</f>
        <v>267913</v>
      </c>
      <c r="I63" s="174">
        <f>SUM(Лист1!H231)</f>
        <v>267913</v>
      </c>
      <c r="J63" s="174">
        <f>SUM(Лист1!I231)</f>
        <v>47549.99</v>
      </c>
      <c r="K63" s="332">
        <f t="shared" si="2"/>
        <v>17.748295155516903</v>
      </c>
    </row>
    <row r="64" spans="1:11" x14ac:dyDescent="0.25">
      <c r="A64" s="131" t="s">
        <v>11</v>
      </c>
      <c r="B64" s="51" t="s">
        <v>9</v>
      </c>
      <c r="C64" s="52" t="s">
        <v>127</v>
      </c>
      <c r="D64" s="52" t="s">
        <v>90</v>
      </c>
      <c r="E64" s="33">
        <v>927</v>
      </c>
      <c r="F64" s="146" t="s">
        <v>380</v>
      </c>
      <c r="G64" s="145" t="s">
        <v>12</v>
      </c>
      <c r="H64" s="174">
        <f t="shared" ref="H64:J64" si="29">SUM(H65)</f>
        <v>254267</v>
      </c>
      <c r="I64" s="174">
        <f t="shared" si="29"/>
        <v>254267</v>
      </c>
      <c r="J64" s="174">
        <f t="shared" si="29"/>
        <v>0</v>
      </c>
      <c r="K64" s="332">
        <f t="shared" si="2"/>
        <v>0</v>
      </c>
    </row>
    <row r="65" spans="1:11" ht="22.5" x14ac:dyDescent="0.25">
      <c r="A65" s="246" t="s">
        <v>135</v>
      </c>
      <c r="B65" s="228" t="s">
        <v>9</v>
      </c>
      <c r="C65" s="67" t="s">
        <v>127</v>
      </c>
      <c r="D65" s="67" t="s">
        <v>90</v>
      </c>
      <c r="E65" s="33">
        <v>927</v>
      </c>
      <c r="F65" s="146" t="s">
        <v>380</v>
      </c>
      <c r="G65" s="145" t="s">
        <v>14</v>
      </c>
      <c r="H65" s="174">
        <f>SUM(Лист1!G233)</f>
        <v>254267</v>
      </c>
      <c r="I65" s="174">
        <f>SUM(Лист1!H233)</f>
        <v>254267</v>
      </c>
      <c r="J65" s="174">
        <f>SUM(Лист1!I233)</f>
        <v>0</v>
      </c>
      <c r="K65" s="332">
        <f t="shared" si="2"/>
        <v>0</v>
      </c>
    </row>
    <row r="66" spans="1:11" ht="39" x14ac:dyDescent="0.25">
      <c r="A66" s="200" t="s">
        <v>248</v>
      </c>
      <c r="B66" s="53" t="s">
        <v>9</v>
      </c>
      <c r="C66" s="54" t="s">
        <v>127</v>
      </c>
      <c r="D66" s="54" t="s">
        <v>90</v>
      </c>
      <c r="E66" s="48">
        <v>927</v>
      </c>
      <c r="F66" s="250" t="s">
        <v>381</v>
      </c>
      <c r="G66" s="249" t="s">
        <v>7</v>
      </c>
      <c r="H66" s="205">
        <f t="shared" ref="H66" si="30">SUM(H67+H69)</f>
        <v>391635</v>
      </c>
      <c r="I66" s="205">
        <f t="shared" ref="I66:J66" si="31">SUM(I67+I69)</f>
        <v>391635</v>
      </c>
      <c r="J66" s="205">
        <f t="shared" si="31"/>
        <v>150339.85</v>
      </c>
      <c r="K66" s="332">
        <f t="shared" si="2"/>
        <v>38.387746243313295</v>
      </c>
    </row>
    <row r="67" spans="1:11" ht="33" x14ac:dyDescent="0.25">
      <c r="A67" s="240" t="s">
        <v>28</v>
      </c>
      <c r="B67" s="51" t="s">
        <v>9</v>
      </c>
      <c r="C67" s="52" t="s">
        <v>127</v>
      </c>
      <c r="D67" s="52" t="s">
        <v>90</v>
      </c>
      <c r="E67" s="33">
        <v>927</v>
      </c>
      <c r="F67" s="146" t="s">
        <v>381</v>
      </c>
      <c r="G67" s="145" t="s">
        <v>29</v>
      </c>
      <c r="H67" s="174">
        <f t="shared" ref="H67:J67" si="32">SUM(H68)</f>
        <v>280661</v>
      </c>
      <c r="I67" s="174">
        <f t="shared" si="32"/>
        <v>280661</v>
      </c>
      <c r="J67" s="174">
        <f t="shared" si="32"/>
        <v>129580.85</v>
      </c>
      <c r="K67" s="332">
        <f t="shared" si="2"/>
        <v>46.169881102112512</v>
      </c>
    </row>
    <row r="68" spans="1:11" x14ac:dyDescent="0.25">
      <c r="A68" s="131" t="s">
        <v>30</v>
      </c>
      <c r="B68" s="228" t="s">
        <v>9</v>
      </c>
      <c r="C68" s="67" t="s">
        <v>127</v>
      </c>
      <c r="D68" s="219" t="s">
        <v>90</v>
      </c>
      <c r="E68" s="33">
        <v>927</v>
      </c>
      <c r="F68" s="146" t="s">
        <v>381</v>
      </c>
      <c r="G68" s="145" t="s">
        <v>31</v>
      </c>
      <c r="H68" s="174">
        <f>SUM(Лист1!G236)</f>
        <v>280661</v>
      </c>
      <c r="I68" s="174">
        <f>SUM(Лист1!H236)</f>
        <v>280661</v>
      </c>
      <c r="J68" s="174">
        <f>SUM(Лист1!I236)</f>
        <v>129580.85</v>
      </c>
      <c r="K68" s="332">
        <f t="shared" si="2"/>
        <v>46.169881102112512</v>
      </c>
    </row>
    <row r="69" spans="1:11" x14ac:dyDescent="0.25">
      <c r="A69" s="240" t="s">
        <v>11</v>
      </c>
      <c r="B69" s="51" t="s">
        <v>9</v>
      </c>
      <c r="C69" s="52" t="s">
        <v>127</v>
      </c>
      <c r="D69" s="52" t="s">
        <v>90</v>
      </c>
      <c r="E69" s="33">
        <v>927</v>
      </c>
      <c r="F69" s="146" t="s">
        <v>381</v>
      </c>
      <c r="G69" s="145" t="s">
        <v>12</v>
      </c>
      <c r="H69" s="174">
        <f t="shared" ref="H69:J69" si="33">SUM(H70)</f>
        <v>110974</v>
      </c>
      <c r="I69" s="174">
        <f t="shared" si="33"/>
        <v>110974</v>
      </c>
      <c r="J69" s="174">
        <f t="shared" si="33"/>
        <v>20759</v>
      </c>
      <c r="K69" s="332">
        <f t="shared" si="2"/>
        <v>18.706183430353054</v>
      </c>
    </row>
    <row r="70" spans="1:11" x14ac:dyDescent="0.25">
      <c r="A70" s="131" t="s">
        <v>140</v>
      </c>
      <c r="B70" s="51" t="s">
        <v>9</v>
      </c>
      <c r="C70" s="52" t="s">
        <v>127</v>
      </c>
      <c r="D70" s="52" t="s">
        <v>90</v>
      </c>
      <c r="E70" s="33">
        <v>927</v>
      </c>
      <c r="F70" s="146" t="s">
        <v>381</v>
      </c>
      <c r="G70" s="145" t="s">
        <v>14</v>
      </c>
      <c r="H70" s="174">
        <f>SUM(Лист1!G238)</f>
        <v>110974</v>
      </c>
      <c r="I70" s="174">
        <f>SUM(Лист1!H238)</f>
        <v>110974</v>
      </c>
      <c r="J70" s="174">
        <f>SUM(Лист1!I238)</f>
        <v>20759</v>
      </c>
      <c r="K70" s="332">
        <f t="shared" si="2"/>
        <v>18.706183430353054</v>
      </c>
    </row>
    <row r="71" spans="1:11" ht="115.5" x14ac:dyDescent="0.25">
      <c r="A71" s="103" t="s">
        <v>191</v>
      </c>
      <c r="B71" s="53" t="s">
        <v>9</v>
      </c>
      <c r="C71" s="54" t="s">
        <v>127</v>
      </c>
      <c r="D71" s="54" t="s">
        <v>90</v>
      </c>
      <c r="E71" s="48">
        <v>927</v>
      </c>
      <c r="F71" s="120" t="s">
        <v>382</v>
      </c>
      <c r="G71" s="123" t="s">
        <v>7</v>
      </c>
      <c r="H71" s="192">
        <f t="shared" ref="H71" si="34">SUM(H72+H74)</f>
        <v>1566540</v>
      </c>
      <c r="I71" s="192">
        <f t="shared" ref="I71:J71" si="35">SUM(I72+I74)</f>
        <v>1566540</v>
      </c>
      <c r="J71" s="192">
        <f t="shared" si="35"/>
        <v>573914.42999999993</v>
      </c>
      <c r="K71" s="332">
        <f t="shared" si="2"/>
        <v>36.635798000689412</v>
      </c>
    </row>
    <row r="72" spans="1:11" ht="34.5" x14ac:dyDescent="0.25">
      <c r="A72" s="97" t="s">
        <v>28</v>
      </c>
      <c r="B72" s="51" t="s">
        <v>9</v>
      </c>
      <c r="C72" s="52" t="s">
        <v>127</v>
      </c>
      <c r="D72" s="52" t="s">
        <v>90</v>
      </c>
      <c r="E72" s="33">
        <v>927</v>
      </c>
      <c r="F72" s="134" t="s">
        <v>382</v>
      </c>
      <c r="G72" s="93" t="s">
        <v>29</v>
      </c>
      <c r="H72" s="193">
        <f t="shared" ref="H72:J72" si="36">SUM(H73)</f>
        <v>1243706</v>
      </c>
      <c r="I72" s="193">
        <f t="shared" si="36"/>
        <v>1243706</v>
      </c>
      <c r="J72" s="193">
        <f t="shared" si="36"/>
        <v>531422.32999999996</v>
      </c>
      <c r="K72" s="332">
        <f t="shared" si="2"/>
        <v>42.728935134187658</v>
      </c>
    </row>
    <row r="73" spans="1:11" x14ac:dyDescent="0.25">
      <c r="A73" s="97" t="s">
        <v>30</v>
      </c>
      <c r="B73" s="51" t="s">
        <v>9</v>
      </c>
      <c r="C73" s="52" t="s">
        <v>127</v>
      </c>
      <c r="D73" s="52" t="s">
        <v>90</v>
      </c>
      <c r="E73" s="33">
        <v>927</v>
      </c>
      <c r="F73" s="134" t="s">
        <v>382</v>
      </c>
      <c r="G73" s="93" t="s">
        <v>31</v>
      </c>
      <c r="H73" s="193">
        <f>SUM(Лист1!G241)</f>
        <v>1243706</v>
      </c>
      <c r="I73" s="193">
        <f>SUM(Лист1!H241)</f>
        <v>1243706</v>
      </c>
      <c r="J73" s="193">
        <f>SUM(Лист1!I241)</f>
        <v>531422.32999999996</v>
      </c>
      <c r="K73" s="332">
        <f t="shared" si="2"/>
        <v>42.728935134187658</v>
      </c>
    </row>
    <row r="74" spans="1:11" x14ac:dyDescent="0.25">
      <c r="A74" s="97" t="s">
        <v>11</v>
      </c>
      <c r="B74" s="51" t="s">
        <v>9</v>
      </c>
      <c r="C74" s="52" t="s">
        <v>127</v>
      </c>
      <c r="D74" s="52" t="s">
        <v>90</v>
      </c>
      <c r="E74" s="33">
        <v>927</v>
      </c>
      <c r="F74" s="134" t="s">
        <v>382</v>
      </c>
      <c r="G74" s="166">
        <v>200</v>
      </c>
      <c r="H74" s="193">
        <f t="shared" ref="H74:J74" si="37">SUM(H75)</f>
        <v>322834</v>
      </c>
      <c r="I74" s="193">
        <f t="shared" si="37"/>
        <v>322834</v>
      </c>
      <c r="J74" s="193">
        <f t="shared" si="37"/>
        <v>42492.1</v>
      </c>
      <c r="K74" s="332">
        <f t="shared" si="2"/>
        <v>13.162213397597528</v>
      </c>
    </row>
    <row r="75" spans="1:11" x14ac:dyDescent="0.25">
      <c r="A75" s="97" t="s">
        <v>140</v>
      </c>
      <c r="B75" s="51" t="s">
        <v>9</v>
      </c>
      <c r="C75" s="52" t="s">
        <v>127</v>
      </c>
      <c r="D75" s="52" t="s">
        <v>90</v>
      </c>
      <c r="E75" s="33">
        <v>927</v>
      </c>
      <c r="F75" s="134" t="s">
        <v>382</v>
      </c>
      <c r="G75" s="93" t="s">
        <v>14</v>
      </c>
      <c r="H75" s="193">
        <f>SUM(Лист1!G243)</f>
        <v>322834</v>
      </c>
      <c r="I75" s="193">
        <f>SUM(Лист1!H243)</f>
        <v>322834</v>
      </c>
      <c r="J75" s="193">
        <f>SUM(Лист1!I243)</f>
        <v>42492.1</v>
      </c>
      <c r="K75" s="332">
        <f t="shared" si="2"/>
        <v>13.162213397597528</v>
      </c>
    </row>
    <row r="76" spans="1:11" ht="18" x14ac:dyDescent="0.25">
      <c r="A76" s="73" t="s">
        <v>101</v>
      </c>
      <c r="B76" s="50" t="s">
        <v>9</v>
      </c>
      <c r="C76" s="55" t="s">
        <v>129</v>
      </c>
      <c r="D76" s="55"/>
      <c r="E76" s="39"/>
      <c r="F76" s="76"/>
      <c r="G76" s="76"/>
      <c r="H76" s="79">
        <f>SUM(H77+H188+H184)</f>
        <v>157277752.44</v>
      </c>
      <c r="I76" s="79">
        <f t="shared" ref="I76:J76" si="38">SUM(I77+I188+I184)</f>
        <v>162582440.61000001</v>
      </c>
      <c r="J76" s="79">
        <f t="shared" si="38"/>
        <v>89566303.079999998</v>
      </c>
      <c r="K76" s="332">
        <f t="shared" si="2"/>
        <v>55.089776450613215</v>
      </c>
    </row>
    <row r="77" spans="1:11" ht="26.25" x14ac:dyDescent="0.25">
      <c r="A77" s="103" t="s">
        <v>231</v>
      </c>
      <c r="B77" s="50" t="s">
        <v>9</v>
      </c>
      <c r="C77" s="55" t="s">
        <v>129</v>
      </c>
      <c r="D77" s="55" t="s">
        <v>37</v>
      </c>
      <c r="E77" s="39"/>
      <c r="F77" s="76"/>
      <c r="G77" s="76"/>
      <c r="H77" s="79">
        <f>SUM(H78)</f>
        <v>110830134.33000001</v>
      </c>
      <c r="I77" s="79">
        <f t="shared" ref="I77:J77" si="39">SUM(I78)</f>
        <v>109784916.48000002</v>
      </c>
      <c r="J77" s="79">
        <f t="shared" si="39"/>
        <v>44715805.960000001</v>
      </c>
      <c r="K77" s="332">
        <f t="shared" si="2"/>
        <v>40.730372981743869</v>
      </c>
    </row>
    <row r="78" spans="1:11" ht="39" x14ac:dyDescent="0.25">
      <c r="A78" s="45" t="s">
        <v>215</v>
      </c>
      <c r="B78" s="50" t="s">
        <v>9</v>
      </c>
      <c r="C78" s="55" t="s">
        <v>129</v>
      </c>
      <c r="D78" s="55" t="s">
        <v>82</v>
      </c>
      <c r="E78" s="39"/>
      <c r="F78" s="76"/>
      <c r="G78" s="76"/>
      <c r="H78" s="79">
        <f>SUM(H85+H93+H102+H159+H99+H105+H82+H164+H167+H113+H79+H116+H122+H130+H147+H110+H119+H150+H156+H153+H136+H141+H96+H170+H173+H181+H133+H178)</f>
        <v>110830134.33000001</v>
      </c>
      <c r="I78" s="79">
        <f t="shared" ref="I78:J78" si="40">SUM(I85+I93+I102+I159+I99+I105+I82+I164+I167+I113+I79+I116+I122+I130+I147+I110+I119+I150+I156+I153+I136+I141+I96+I170+I173+I181+I133+I178)</f>
        <v>109784916.48000002</v>
      </c>
      <c r="J78" s="79">
        <f t="shared" si="40"/>
        <v>44715805.960000001</v>
      </c>
      <c r="K78" s="332">
        <f t="shared" ref="K78:K141" si="41">SUM(J78/I78*100)</f>
        <v>40.730372981743869</v>
      </c>
    </row>
    <row r="79" spans="1:11" ht="39" x14ac:dyDescent="0.25">
      <c r="A79" s="200" t="s">
        <v>245</v>
      </c>
      <c r="B79" s="53" t="s">
        <v>9</v>
      </c>
      <c r="C79" s="54" t="s">
        <v>129</v>
      </c>
      <c r="D79" s="54" t="s">
        <v>82</v>
      </c>
      <c r="E79" s="48">
        <v>927</v>
      </c>
      <c r="F79" s="122">
        <v>51200</v>
      </c>
      <c r="G79" s="121" t="s">
        <v>7</v>
      </c>
      <c r="H79" s="79">
        <f t="shared" ref="H79:J83" si="42">SUM(H80)</f>
        <v>148986</v>
      </c>
      <c r="I79" s="79">
        <f t="shared" si="42"/>
        <v>148986</v>
      </c>
      <c r="J79" s="79">
        <f t="shared" si="42"/>
        <v>148986</v>
      </c>
      <c r="K79" s="332">
        <f t="shared" si="41"/>
        <v>100</v>
      </c>
    </row>
    <row r="80" spans="1:11" x14ac:dyDescent="0.25">
      <c r="A80" s="105" t="s">
        <v>11</v>
      </c>
      <c r="B80" s="51" t="s">
        <v>9</v>
      </c>
      <c r="C80" s="52" t="s">
        <v>129</v>
      </c>
      <c r="D80" s="52" t="s">
        <v>82</v>
      </c>
      <c r="E80" s="33">
        <v>927</v>
      </c>
      <c r="F80" s="94">
        <v>51200</v>
      </c>
      <c r="G80" s="95" t="s">
        <v>12</v>
      </c>
      <c r="H80" s="209">
        <f t="shared" si="42"/>
        <v>148986</v>
      </c>
      <c r="I80" s="209">
        <f t="shared" si="42"/>
        <v>148986</v>
      </c>
      <c r="J80" s="209">
        <f t="shared" si="42"/>
        <v>148986</v>
      </c>
      <c r="K80" s="332">
        <f t="shared" si="41"/>
        <v>100</v>
      </c>
    </row>
    <row r="81" spans="1:11" ht="22.5" x14ac:dyDescent="0.25">
      <c r="A81" s="201" t="s">
        <v>135</v>
      </c>
      <c r="B81" s="51" t="s">
        <v>9</v>
      </c>
      <c r="C81" s="52" t="s">
        <v>129</v>
      </c>
      <c r="D81" s="52" t="s">
        <v>82</v>
      </c>
      <c r="E81" s="33">
        <v>927</v>
      </c>
      <c r="F81" s="94">
        <v>51200</v>
      </c>
      <c r="G81" s="95" t="s">
        <v>14</v>
      </c>
      <c r="H81" s="209">
        <f>SUM(Лист1!G247)</f>
        <v>148986</v>
      </c>
      <c r="I81" s="209">
        <f>SUM(Лист1!H247)</f>
        <v>148986</v>
      </c>
      <c r="J81" s="209">
        <f>SUM(Лист1!I247)</f>
        <v>148986</v>
      </c>
      <c r="K81" s="332">
        <f t="shared" si="41"/>
        <v>100</v>
      </c>
    </row>
    <row r="82" spans="1:11" ht="39" x14ac:dyDescent="0.25">
      <c r="A82" s="227" t="s">
        <v>278</v>
      </c>
      <c r="B82" s="53" t="s">
        <v>9</v>
      </c>
      <c r="C82" s="54" t="s">
        <v>129</v>
      </c>
      <c r="D82" s="54" t="s">
        <v>82</v>
      </c>
      <c r="E82" s="48">
        <v>927</v>
      </c>
      <c r="F82" s="122">
        <v>80100</v>
      </c>
      <c r="G82" s="121" t="s">
        <v>7</v>
      </c>
      <c r="H82" s="79">
        <f t="shared" si="42"/>
        <v>60000</v>
      </c>
      <c r="I82" s="79">
        <f t="shared" si="42"/>
        <v>60000</v>
      </c>
      <c r="J82" s="79">
        <f t="shared" si="42"/>
        <v>3070</v>
      </c>
      <c r="K82" s="332">
        <f t="shared" si="41"/>
        <v>5.1166666666666663</v>
      </c>
    </row>
    <row r="83" spans="1:11" x14ac:dyDescent="0.25">
      <c r="A83" s="131" t="s">
        <v>11</v>
      </c>
      <c r="B83" s="51" t="s">
        <v>9</v>
      </c>
      <c r="C83" s="52" t="s">
        <v>129</v>
      </c>
      <c r="D83" s="52" t="s">
        <v>82</v>
      </c>
      <c r="E83" s="33">
        <v>927</v>
      </c>
      <c r="F83" s="94">
        <v>80100</v>
      </c>
      <c r="G83" s="95" t="s">
        <v>12</v>
      </c>
      <c r="H83" s="209">
        <f t="shared" si="42"/>
        <v>60000</v>
      </c>
      <c r="I83" s="209">
        <f t="shared" si="42"/>
        <v>60000</v>
      </c>
      <c r="J83" s="209">
        <f t="shared" si="42"/>
        <v>3070</v>
      </c>
      <c r="K83" s="332">
        <f t="shared" si="41"/>
        <v>5.1166666666666663</v>
      </c>
    </row>
    <row r="84" spans="1:11" ht="22.5" x14ac:dyDescent="0.25">
      <c r="A84" s="246" t="s">
        <v>135</v>
      </c>
      <c r="B84" s="51" t="s">
        <v>9</v>
      </c>
      <c r="C84" s="52" t="s">
        <v>129</v>
      </c>
      <c r="D84" s="52" t="s">
        <v>82</v>
      </c>
      <c r="E84" s="33">
        <v>927</v>
      </c>
      <c r="F84" s="94">
        <v>80100</v>
      </c>
      <c r="G84" s="95" t="s">
        <v>14</v>
      </c>
      <c r="H84" s="209">
        <f>SUM(Лист1!G256)</f>
        <v>60000</v>
      </c>
      <c r="I84" s="209">
        <f>SUM(Лист1!H256)</f>
        <v>60000</v>
      </c>
      <c r="J84" s="209">
        <f>SUM(Лист1!I256)</f>
        <v>3070</v>
      </c>
      <c r="K84" s="332">
        <f t="shared" si="41"/>
        <v>5.1166666666666663</v>
      </c>
    </row>
    <row r="85" spans="1:11" x14ac:dyDescent="0.25">
      <c r="A85" s="107" t="s">
        <v>174</v>
      </c>
      <c r="B85" s="53" t="s">
        <v>9</v>
      </c>
      <c r="C85" s="54" t="s">
        <v>129</v>
      </c>
      <c r="D85" s="54" t="s">
        <v>82</v>
      </c>
      <c r="E85" s="48">
        <v>927</v>
      </c>
      <c r="F85" s="122">
        <v>80700</v>
      </c>
      <c r="G85" s="123" t="s">
        <v>7</v>
      </c>
      <c r="H85" s="79">
        <f>SUM(H86+H88+H90)</f>
        <v>3536909</v>
      </c>
      <c r="I85" s="79">
        <f t="shared" ref="I85:J85" si="43">SUM(I86+I88+I90)</f>
        <v>3536909</v>
      </c>
      <c r="J85" s="79">
        <f t="shared" si="43"/>
        <v>1603962.72</v>
      </c>
      <c r="K85" s="332">
        <f t="shared" si="41"/>
        <v>45.34927870635066</v>
      </c>
    </row>
    <row r="86" spans="1:11" ht="37.15" customHeight="1" x14ac:dyDescent="0.25">
      <c r="A86" s="44" t="s">
        <v>28</v>
      </c>
      <c r="B86" s="51" t="s">
        <v>9</v>
      </c>
      <c r="C86" s="52" t="s">
        <v>129</v>
      </c>
      <c r="D86" s="52" t="s">
        <v>82</v>
      </c>
      <c r="E86" s="33">
        <v>927</v>
      </c>
      <c r="F86" s="94">
        <v>80700</v>
      </c>
      <c r="G86" s="93" t="s">
        <v>29</v>
      </c>
      <c r="H86" s="209">
        <f>SUM(H87)</f>
        <v>2637850</v>
      </c>
      <c r="I86" s="209">
        <f t="shared" ref="I86:J86" si="44">SUM(I87)</f>
        <v>2637850</v>
      </c>
      <c r="J86" s="209">
        <f t="shared" si="44"/>
        <v>1191929.05</v>
      </c>
      <c r="K86" s="332">
        <f t="shared" si="41"/>
        <v>45.185626551926759</v>
      </c>
    </row>
    <row r="87" spans="1:11" x14ac:dyDescent="0.25">
      <c r="A87" s="35" t="s">
        <v>32</v>
      </c>
      <c r="B87" s="51" t="s">
        <v>9</v>
      </c>
      <c r="C87" s="52" t="s">
        <v>129</v>
      </c>
      <c r="D87" s="52" t="s">
        <v>82</v>
      </c>
      <c r="E87" s="33">
        <v>927</v>
      </c>
      <c r="F87" s="94">
        <v>80700</v>
      </c>
      <c r="G87" s="93" t="s">
        <v>33</v>
      </c>
      <c r="H87" s="209">
        <f>SUM(Лист1!G277)</f>
        <v>2637850</v>
      </c>
      <c r="I87" s="209">
        <f>SUM(Лист1!H277)</f>
        <v>2637850</v>
      </c>
      <c r="J87" s="209">
        <f>SUM(Лист1!I277)</f>
        <v>1191929.05</v>
      </c>
      <c r="K87" s="332">
        <f t="shared" si="41"/>
        <v>45.185626551926759</v>
      </c>
    </row>
    <row r="88" spans="1:11" x14ac:dyDescent="0.25">
      <c r="A88" s="44" t="s">
        <v>11</v>
      </c>
      <c r="B88" s="51" t="s">
        <v>9</v>
      </c>
      <c r="C88" s="52" t="s">
        <v>129</v>
      </c>
      <c r="D88" s="52" t="s">
        <v>82</v>
      </c>
      <c r="E88" s="33">
        <v>927</v>
      </c>
      <c r="F88" s="94">
        <v>80700</v>
      </c>
      <c r="G88" s="93" t="s">
        <v>12</v>
      </c>
      <c r="H88" s="209">
        <f>SUM(H89)</f>
        <v>896259</v>
      </c>
      <c r="I88" s="209">
        <f t="shared" ref="I88:J88" si="45">SUM(I89)</f>
        <v>896259</v>
      </c>
      <c r="J88" s="209">
        <f t="shared" si="45"/>
        <v>410887.67</v>
      </c>
      <c r="K88" s="332">
        <f t="shared" si="41"/>
        <v>45.844746886781607</v>
      </c>
    </row>
    <row r="89" spans="1:11" x14ac:dyDescent="0.25">
      <c r="A89" s="97" t="s">
        <v>140</v>
      </c>
      <c r="B89" s="51" t="s">
        <v>9</v>
      </c>
      <c r="C89" s="52" t="s">
        <v>129</v>
      </c>
      <c r="D89" s="52" t="s">
        <v>82</v>
      </c>
      <c r="E89" s="33">
        <v>927</v>
      </c>
      <c r="F89" s="94">
        <v>80700</v>
      </c>
      <c r="G89" s="93" t="s">
        <v>14</v>
      </c>
      <c r="H89" s="209">
        <f>SUM(Лист1!G279)</f>
        <v>896259</v>
      </c>
      <c r="I89" s="209">
        <f>SUM(Лист1!H279)</f>
        <v>896259</v>
      </c>
      <c r="J89" s="209">
        <f>SUM(Лист1!I279)</f>
        <v>410887.67</v>
      </c>
      <c r="K89" s="332">
        <f t="shared" si="41"/>
        <v>45.844746886781607</v>
      </c>
    </row>
    <row r="90" spans="1:11" x14ac:dyDescent="0.25">
      <c r="A90" s="44" t="s">
        <v>34</v>
      </c>
      <c r="B90" s="51" t="s">
        <v>9</v>
      </c>
      <c r="C90" s="52" t="s">
        <v>129</v>
      </c>
      <c r="D90" s="52" t="s">
        <v>82</v>
      </c>
      <c r="E90" s="33">
        <v>927</v>
      </c>
      <c r="F90" s="94">
        <v>80700</v>
      </c>
      <c r="G90" s="93" t="s">
        <v>35</v>
      </c>
      <c r="H90" s="209">
        <f>SUM(H91:H92)</f>
        <v>2800</v>
      </c>
      <c r="I90" s="209">
        <f t="shared" ref="I90:J90" si="46">SUM(I91:I92)</f>
        <v>2800</v>
      </c>
      <c r="J90" s="209">
        <f t="shared" si="46"/>
        <v>1146</v>
      </c>
      <c r="K90" s="332">
        <f t="shared" si="41"/>
        <v>40.928571428571431</v>
      </c>
    </row>
    <row r="91" spans="1:11" x14ac:dyDescent="0.25">
      <c r="A91" s="105" t="s">
        <v>260</v>
      </c>
      <c r="B91" s="51" t="s">
        <v>9</v>
      </c>
      <c r="C91" s="52" t="s">
        <v>129</v>
      </c>
      <c r="D91" s="52" t="s">
        <v>82</v>
      </c>
      <c r="E91" s="33">
        <v>927</v>
      </c>
      <c r="F91" s="94">
        <v>80700</v>
      </c>
      <c r="G91" s="93" t="s">
        <v>261</v>
      </c>
      <c r="H91" s="209">
        <f>SUM(Лист1!G281)</f>
        <v>0</v>
      </c>
      <c r="I91" s="209">
        <f>SUM(Лист1!H281)</f>
        <v>0</v>
      </c>
      <c r="J91" s="209">
        <f>SUM(Лист1!I281)</f>
        <v>0</v>
      </c>
      <c r="K91" s="332"/>
    </row>
    <row r="92" spans="1:11" x14ac:dyDescent="0.25">
      <c r="A92" s="97" t="s">
        <v>122</v>
      </c>
      <c r="B92" s="51" t="s">
        <v>9</v>
      </c>
      <c r="C92" s="52" t="s">
        <v>129</v>
      </c>
      <c r="D92" s="52" t="s">
        <v>82</v>
      </c>
      <c r="E92" s="33">
        <v>927</v>
      </c>
      <c r="F92" s="94">
        <v>80700</v>
      </c>
      <c r="G92" s="93" t="s">
        <v>121</v>
      </c>
      <c r="H92" s="209">
        <f>SUM(Лист1!G282)</f>
        <v>2800</v>
      </c>
      <c r="I92" s="209">
        <f>SUM(Лист1!H282)</f>
        <v>2800</v>
      </c>
      <c r="J92" s="209">
        <f>SUM(Лист1!I282)</f>
        <v>1146</v>
      </c>
      <c r="K92" s="332">
        <f t="shared" si="41"/>
        <v>40.928571428571431</v>
      </c>
    </row>
    <row r="93" spans="1:11" ht="84.75" x14ac:dyDescent="0.25">
      <c r="A93" s="280" t="s">
        <v>249</v>
      </c>
      <c r="B93" s="53" t="s">
        <v>9</v>
      </c>
      <c r="C93" s="54" t="s">
        <v>129</v>
      </c>
      <c r="D93" s="54" t="s">
        <v>82</v>
      </c>
      <c r="E93" s="49">
        <v>927</v>
      </c>
      <c r="F93" s="120">
        <v>12510</v>
      </c>
      <c r="G93" s="121" t="s">
        <v>7</v>
      </c>
      <c r="H93" s="79">
        <f t="shared" ref="H93:J97" si="47">SUM(H94)</f>
        <v>45758.02</v>
      </c>
      <c r="I93" s="79">
        <f t="shared" si="47"/>
        <v>89420.17</v>
      </c>
      <c r="J93" s="79">
        <f t="shared" si="47"/>
        <v>0</v>
      </c>
      <c r="K93" s="332">
        <f t="shared" si="41"/>
        <v>0</v>
      </c>
    </row>
    <row r="94" spans="1:11" x14ac:dyDescent="0.25">
      <c r="A94" s="35" t="s">
        <v>11</v>
      </c>
      <c r="B94" s="51" t="s">
        <v>9</v>
      </c>
      <c r="C94" s="52" t="s">
        <v>129</v>
      </c>
      <c r="D94" s="52" t="s">
        <v>82</v>
      </c>
      <c r="E94" s="37">
        <v>927</v>
      </c>
      <c r="F94" s="94">
        <v>12510</v>
      </c>
      <c r="G94" s="95" t="s">
        <v>12</v>
      </c>
      <c r="H94" s="209">
        <f t="shared" si="47"/>
        <v>45758.02</v>
      </c>
      <c r="I94" s="209">
        <f t="shared" si="47"/>
        <v>89420.17</v>
      </c>
      <c r="J94" s="209">
        <f t="shared" si="47"/>
        <v>0</v>
      </c>
      <c r="K94" s="332">
        <f t="shared" si="41"/>
        <v>0</v>
      </c>
    </row>
    <row r="95" spans="1:11" x14ac:dyDescent="0.25">
      <c r="A95" s="97" t="s">
        <v>140</v>
      </c>
      <c r="B95" s="51" t="s">
        <v>9</v>
      </c>
      <c r="C95" s="52" t="s">
        <v>129</v>
      </c>
      <c r="D95" s="52" t="s">
        <v>82</v>
      </c>
      <c r="E95" s="37">
        <v>927</v>
      </c>
      <c r="F95" s="94">
        <v>12510</v>
      </c>
      <c r="G95" s="95" t="s">
        <v>14</v>
      </c>
      <c r="H95" s="209">
        <f>SUM(Лист1!G290)</f>
        <v>45758.02</v>
      </c>
      <c r="I95" s="209">
        <f>SUM(Лист1!H290)</f>
        <v>89420.17</v>
      </c>
      <c r="J95" s="209">
        <f>SUM(Лист1!I290)</f>
        <v>0</v>
      </c>
      <c r="K95" s="332">
        <f t="shared" si="41"/>
        <v>0</v>
      </c>
    </row>
    <row r="96" spans="1:11" ht="39" x14ac:dyDescent="0.25">
      <c r="A96" s="200" t="s">
        <v>253</v>
      </c>
      <c r="B96" s="53" t="s">
        <v>9</v>
      </c>
      <c r="C96" s="54" t="s">
        <v>129</v>
      </c>
      <c r="D96" s="54" t="s">
        <v>82</v>
      </c>
      <c r="E96" s="49">
        <v>927</v>
      </c>
      <c r="F96" s="122">
        <v>81200</v>
      </c>
      <c r="G96" s="259" t="s">
        <v>7</v>
      </c>
      <c r="H96" s="79">
        <f t="shared" si="47"/>
        <v>499873.2</v>
      </c>
      <c r="I96" s="79">
        <f t="shared" si="47"/>
        <v>499873.2</v>
      </c>
      <c r="J96" s="79">
        <f t="shared" si="47"/>
        <v>181646.22</v>
      </c>
      <c r="K96" s="332">
        <f t="shared" si="41"/>
        <v>36.338459433312288</v>
      </c>
    </row>
    <row r="97" spans="1:11" x14ac:dyDescent="0.25">
      <c r="A97" s="131" t="s">
        <v>11</v>
      </c>
      <c r="B97" s="51" t="s">
        <v>9</v>
      </c>
      <c r="C97" s="52" t="s">
        <v>129</v>
      </c>
      <c r="D97" s="52" t="s">
        <v>82</v>
      </c>
      <c r="E97" s="37">
        <v>927</v>
      </c>
      <c r="F97" s="94">
        <v>81200</v>
      </c>
      <c r="G97" s="145" t="s">
        <v>12</v>
      </c>
      <c r="H97" s="209">
        <f t="shared" si="47"/>
        <v>499873.2</v>
      </c>
      <c r="I97" s="209">
        <f t="shared" si="47"/>
        <v>499873.2</v>
      </c>
      <c r="J97" s="209">
        <f t="shared" si="47"/>
        <v>181646.22</v>
      </c>
      <c r="K97" s="332">
        <f t="shared" si="41"/>
        <v>36.338459433312288</v>
      </c>
    </row>
    <row r="98" spans="1:11" ht="22.5" x14ac:dyDescent="0.25">
      <c r="A98" s="246" t="s">
        <v>135</v>
      </c>
      <c r="B98" s="51" t="s">
        <v>9</v>
      </c>
      <c r="C98" s="52" t="s">
        <v>129</v>
      </c>
      <c r="D98" s="52" t="s">
        <v>82</v>
      </c>
      <c r="E98" s="37">
        <v>927</v>
      </c>
      <c r="F98" s="94">
        <v>81200</v>
      </c>
      <c r="G98" s="145" t="s">
        <v>14</v>
      </c>
      <c r="H98" s="209">
        <f>SUM(Лист1!G285)</f>
        <v>499873.2</v>
      </c>
      <c r="I98" s="209">
        <f>SUM(Лист1!H285)</f>
        <v>499873.2</v>
      </c>
      <c r="J98" s="209">
        <f>SUM(Лист1!I285)</f>
        <v>181646.22</v>
      </c>
      <c r="K98" s="332">
        <f t="shared" si="41"/>
        <v>36.338459433312288</v>
      </c>
    </row>
    <row r="99" spans="1:11" ht="51.75" x14ac:dyDescent="0.25">
      <c r="A99" s="104" t="s">
        <v>178</v>
      </c>
      <c r="B99" s="53" t="s">
        <v>9</v>
      </c>
      <c r="C99" s="54" t="s">
        <v>129</v>
      </c>
      <c r="D99" s="54" t="s">
        <v>82</v>
      </c>
      <c r="E99" s="48">
        <v>927</v>
      </c>
      <c r="F99" s="122">
        <v>81830</v>
      </c>
      <c r="G99" s="123" t="s">
        <v>7</v>
      </c>
      <c r="H99" s="79">
        <f>SUM(H100)</f>
        <v>35611</v>
      </c>
      <c r="I99" s="79">
        <f t="shared" ref="I99:J99" si="48">SUM(I100)</f>
        <v>35611</v>
      </c>
      <c r="J99" s="79">
        <f t="shared" si="48"/>
        <v>12595.8</v>
      </c>
      <c r="K99" s="332">
        <f t="shared" si="41"/>
        <v>35.370531577321614</v>
      </c>
    </row>
    <row r="100" spans="1:11" x14ac:dyDescent="0.25">
      <c r="A100" s="35" t="s">
        <v>11</v>
      </c>
      <c r="B100" s="51" t="s">
        <v>9</v>
      </c>
      <c r="C100" s="52" t="s">
        <v>129</v>
      </c>
      <c r="D100" s="52" t="s">
        <v>82</v>
      </c>
      <c r="E100" s="33">
        <v>927</v>
      </c>
      <c r="F100" s="94">
        <v>81830</v>
      </c>
      <c r="G100" s="93" t="s">
        <v>12</v>
      </c>
      <c r="H100" s="209">
        <f t="shared" ref="H100:J103" si="49">SUM(H101)</f>
        <v>35611</v>
      </c>
      <c r="I100" s="209">
        <f t="shared" si="49"/>
        <v>35611</v>
      </c>
      <c r="J100" s="209">
        <f t="shared" si="49"/>
        <v>12595.8</v>
      </c>
      <c r="K100" s="332">
        <f t="shared" si="41"/>
        <v>35.370531577321614</v>
      </c>
    </row>
    <row r="101" spans="1:11" x14ac:dyDescent="0.25">
      <c r="A101" s="97" t="s">
        <v>140</v>
      </c>
      <c r="B101" s="51" t="s">
        <v>9</v>
      </c>
      <c r="C101" s="52" t="s">
        <v>129</v>
      </c>
      <c r="D101" s="52" t="s">
        <v>82</v>
      </c>
      <c r="E101" s="33">
        <v>927</v>
      </c>
      <c r="F101" s="94">
        <v>81830</v>
      </c>
      <c r="G101" s="93" t="s">
        <v>14</v>
      </c>
      <c r="H101" s="209">
        <f>SUM(Лист1!G333)</f>
        <v>35611</v>
      </c>
      <c r="I101" s="209">
        <f>SUM(Лист1!H333)</f>
        <v>35611</v>
      </c>
      <c r="J101" s="209">
        <f>SUM(Лист1!I333)</f>
        <v>12595.8</v>
      </c>
      <c r="K101" s="332">
        <f t="shared" si="41"/>
        <v>35.370531577321614</v>
      </c>
    </row>
    <row r="102" spans="1:11" ht="90" x14ac:dyDescent="0.25">
      <c r="A102" s="104" t="s">
        <v>192</v>
      </c>
      <c r="B102" s="53" t="s">
        <v>9</v>
      </c>
      <c r="C102" s="54" t="s">
        <v>129</v>
      </c>
      <c r="D102" s="54" t="s">
        <v>82</v>
      </c>
      <c r="E102" s="48">
        <v>927</v>
      </c>
      <c r="F102" s="122">
        <v>83760</v>
      </c>
      <c r="G102" s="123" t="s">
        <v>7</v>
      </c>
      <c r="H102" s="79">
        <f>SUM(H103)</f>
        <v>208803</v>
      </c>
      <c r="I102" s="79">
        <f t="shared" ref="I102:J102" si="50">SUM(I103)</f>
        <v>208803</v>
      </c>
      <c r="J102" s="79">
        <f t="shared" si="50"/>
        <v>89276.25</v>
      </c>
      <c r="K102" s="332">
        <f t="shared" si="41"/>
        <v>42.756210399275872</v>
      </c>
    </row>
    <row r="103" spans="1:11" x14ac:dyDescent="0.25">
      <c r="A103" s="97" t="s">
        <v>46</v>
      </c>
      <c r="B103" s="51" t="s">
        <v>9</v>
      </c>
      <c r="C103" s="52" t="s">
        <v>129</v>
      </c>
      <c r="D103" s="52" t="s">
        <v>82</v>
      </c>
      <c r="E103" s="33">
        <v>927</v>
      </c>
      <c r="F103" s="94">
        <v>83760</v>
      </c>
      <c r="G103" s="93" t="s">
        <v>47</v>
      </c>
      <c r="H103" s="209">
        <f t="shared" si="49"/>
        <v>208803</v>
      </c>
      <c r="I103" s="209">
        <f t="shared" si="49"/>
        <v>208803</v>
      </c>
      <c r="J103" s="209">
        <f t="shared" si="49"/>
        <v>89276.25</v>
      </c>
      <c r="K103" s="332">
        <f t="shared" si="41"/>
        <v>42.756210399275872</v>
      </c>
    </row>
    <row r="104" spans="1:11" x14ac:dyDescent="0.25">
      <c r="A104" s="97" t="s">
        <v>48</v>
      </c>
      <c r="B104" s="51" t="s">
        <v>9</v>
      </c>
      <c r="C104" s="52" t="s">
        <v>129</v>
      </c>
      <c r="D104" s="52" t="s">
        <v>82</v>
      </c>
      <c r="E104" s="33">
        <v>927</v>
      </c>
      <c r="F104" s="94">
        <v>83760</v>
      </c>
      <c r="G104" s="93" t="s">
        <v>49</v>
      </c>
      <c r="H104" s="209">
        <f>SUM(Лист1!G336)</f>
        <v>208803</v>
      </c>
      <c r="I104" s="209">
        <f>SUM(Лист1!H336)</f>
        <v>208803</v>
      </c>
      <c r="J104" s="209">
        <f>SUM(Лист1!I336)</f>
        <v>89276.25</v>
      </c>
      <c r="K104" s="332">
        <f t="shared" si="41"/>
        <v>42.756210399275872</v>
      </c>
    </row>
    <row r="105" spans="1:11" ht="166.5" x14ac:dyDescent="0.25">
      <c r="A105" s="200" t="s">
        <v>372</v>
      </c>
      <c r="B105" s="53" t="s">
        <v>9</v>
      </c>
      <c r="C105" s="54" t="s">
        <v>129</v>
      </c>
      <c r="D105" s="54" t="s">
        <v>82</v>
      </c>
      <c r="E105" s="48">
        <v>927</v>
      </c>
      <c r="F105" s="122">
        <v>12023</v>
      </c>
      <c r="G105" s="123" t="s">
        <v>7</v>
      </c>
      <c r="H105" s="79">
        <f t="shared" ref="H105" si="51">SUM(H106+H108)</f>
        <v>600</v>
      </c>
      <c r="I105" s="79">
        <f t="shared" ref="I105:J105" si="52">SUM(I106+I108)</f>
        <v>600</v>
      </c>
      <c r="J105" s="79">
        <f t="shared" si="52"/>
        <v>0</v>
      </c>
      <c r="K105" s="332">
        <f t="shared" si="41"/>
        <v>0</v>
      </c>
    </row>
    <row r="106" spans="1:11" x14ac:dyDescent="0.25">
      <c r="A106" s="85" t="s">
        <v>11</v>
      </c>
      <c r="B106" s="82" t="s">
        <v>9</v>
      </c>
      <c r="C106" s="81">
        <v>0</v>
      </c>
      <c r="D106" s="81">
        <v>12</v>
      </c>
      <c r="E106" s="83">
        <v>927</v>
      </c>
      <c r="F106" s="132">
        <v>12023</v>
      </c>
      <c r="G106" s="166" t="s">
        <v>12</v>
      </c>
      <c r="H106" s="209">
        <f>SUM(H107)</f>
        <v>200</v>
      </c>
      <c r="I106" s="209">
        <f t="shared" ref="I106:J106" si="53">SUM(I107)</f>
        <v>200</v>
      </c>
      <c r="J106" s="209">
        <f t="shared" si="53"/>
        <v>0</v>
      </c>
      <c r="K106" s="332">
        <f t="shared" si="41"/>
        <v>0</v>
      </c>
    </row>
    <row r="107" spans="1:11" x14ac:dyDescent="0.25">
      <c r="A107" s="97" t="s">
        <v>140</v>
      </c>
      <c r="B107" s="82" t="s">
        <v>9</v>
      </c>
      <c r="C107" s="81">
        <v>0</v>
      </c>
      <c r="D107" s="81">
        <v>12</v>
      </c>
      <c r="E107" s="83">
        <v>927</v>
      </c>
      <c r="F107" s="132">
        <v>12023</v>
      </c>
      <c r="G107" s="166" t="s">
        <v>14</v>
      </c>
      <c r="H107" s="209">
        <f>SUM(Лист1!G251)</f>
        <v>200</v>
      </c>
      <c r="I107" s="209">
        <f>SUM(Лист1!H251)</f>
        <v>200</v>
      </c>
      <c r="J107" s="209">
        <f>SUM(Лист1!I251)</f>
        <v>0</v>
      </c>
      <c r="K107" s="332">
        <f t="shared" si="41"/>
        <v>0</v>
      </c>
    </row>
    <row r="108" spans="1:11" x14ac:dyDescent="0.25">
      <c r="A108" s="97" t="s">
        <v>46</v>
      </c>
      <c r="B108" s="82" t="s">
        <v>9</v>
      </c>
      <c r="C108" s="81">
        <v>0</v>
      </c>
      <c r="D108" s="81">
        <v>12</v>
      </c>
      <c r="E108" s="83">
        <v>927</v>
      </c>
      <c r="F108" s="132">
        <v>12023</v>
      </c>
      <c r="G108" s="166">
        <v>500</v>
      </c>
      <c r="H108" s="209">
        <f>SUM(H109)</f>
        <v>400</v>
      </c>
      <c r="I108" s="209">
        <f t="shared" ref="I108:J108" si="54">SUM(I109)</f>
        <v>400</v>
      </c>
      <c r="J108" s="209">
        <f t="shared" si="54"/>
        <v>0</v>
      </c>
      <c r="K108" s="332">
        <f t="shared" si="41"/>
        <v>0</v>
      </c>
    </row>
    <row r="109" spans="1:11" x14ac:dyDescent="0.25">
      <c r="A109" s="97" t="s">
        <v>125</v>
      </c>
      <c r="B109" s="82" t="s">
        <v>9</v>
      </c>
      <c r="C109" s="81">
        <v>0</v>
      </c>
      <c r="D109" s="81">
        <v>12</v>
      </c>
      <c r="E109" s="83">
        <v>927</v>
      </c>
      <c r="F109" s="132">
        <v>12023</v>
      </c>
      <c r="G109" s="166">
        <v>530</v>
      </c>
      <c r="H109" s="209">
        <f>SUM(Лист1!G253)</f>
        <v>400</v>
      </c>
      <c r="I109" s="209">
        <f>SUM(Лист1!H253)</f>
        <v>400</v>
      </c>
      <c r="J109" s="209">
        <f>SUM(Лист1!I253)</f>
        <v>0</v>
      </c>
      <c r="K109" s="332">
        <f t="shared" si="41"/>
        <v>0</v>
      </c>
    </row>
    <row r="110" spans="1:11" ht="26.25" x14ac:dyDescent="0.25">
      <c r="A110" s="103" t="s">
        <v>180</v>
      </c>
      <c r="B110" s="53" t="s">
        <v>9</v>
      </c>
      <c r="C110" s="54" t="s">
        <v>129</v>
      </c>
      <c r="D110" s="54" t="s">
        <v>82</v>
      </c>
      <c r="E110" s="48">
        <v>927</v>
      </c>
      <c r="F110" s="122">
        <v>82450</v>
      </c>
      <c r="G110" s="123" t="s">
        <v>7</v>
      </c>
      <c r="H110" s="79">
        <f t="shared" ref="H110:J111" si="55">SUM(H111)</f>
        <v>3476200</v>
      </c>
      <c r="I110" s="79">
        <f t="shared" si="55"/>
        <v>3476200</v>
      </c>
      <c r="J110" s="79">
        <f t="shared" si="55"/>
        <v>1470338.61</v>
      </c>
      <c r="K110" s="332">
        <f t="shared" si="41"/>
        <v>42.297296185489905</v>
      </c>
    </row>
    <row r="111" spans="1:11" x14ac:dyDescent="0.25">
      <c r="A111" s="36" t="s">
        <v>85</v>
      </c>
      <c r="B111" s="51" t="s">
        <v>9</v>
      </c>
      <c r="C111" s="52" t="s">
        <v>129</v>
      </c>
      <c r="D111" s="52" t="s">
        <v>82</v>
      </c>
      <c r="E111" s="33">
        <v>927</v>
      </c>
      <c r="F111" s="94">
        <v>82450</v>
      </c>
      <c r="G111" s="93" t="s">
        <v>76</v>
      </c>
      <c r="H111" s="209">
        <f t="shared" si="55"/>
        <v>3476200</v>
      </c>
      <c r="I111" s="209">
        <f t="shared" si="55"/>
        <v>3476200</v>
      </c>
      <c r="J111" s="209">
        <f t="shared" si="55"/>
        <v>1470338.61</v>
      </c>
      <c r="K111" s="332">
        <f t="shared" si="41"/>
        <v>42.297296185489905</v>
      </c>
    </row>
    <row r="112" spans="1:11" ht="26.45" customHeight="1" x14ac:dyDescent="0.25">
      <c r="A112" s="202" t="s">
        <v>145</v>
      </c>
      <c r="B112" s="51" t="s">
        <v>9</v>
      </c>
      <c r="C112" s="52" t="s">
        <v>129</v>
      </c>
      <c r="D112" s="52" t="s">
        <v>82</v>
      </c>
      <c r="E112" s="33">
        <v>927</v>
      </c>
      <c r="F112" s="94">
        <v>82450</v>
      </c>
      <c r="G112" s="93" t="s">
        <v>143</v>
      </c>
      <c r="H112" s="209">
        <f>SUM(Лист1!G383)</f>
        <v>3476200</v>
      </c>
      <c r="I112" s="209">
        <f>SUM(Лист1!H383)</f>
        <v>3476200</v>
      </c>
      <c r="J112" s="209">
        <f>SUM(Лист1!I383)</f>
        <v>1470338.61</v>
      </c>
      <c r="K112" s="332">
        <f t="shared" si="41"/>
        <v>42.297296185489905</v>
      </c>
    </row>
    <row r="113" spans="1:11" ht="26.25" x14ac:dyDescent="0.25">
      <c r="A113" s="200" t="s">
        <v>246</v>
      </c>
      <c r="B113" s="53" t="s">
        <v>9</v>
      </c>
      <c r="C113" s="54" t="s">
        <v>129</v>
      </c>
      <c r="D113" s="54" t="s">
        <v>82</v>
      </c>
      <c r="E113" s="48">
        <v>927</v>
      </c>
      <c r="F113" s="122">
        <v>51180</v>
      </c>
      <c r="G113" s="123" t="s">
        <v>7</v>
      </c>
      <c r="H113" s="79">
        <f>SUM(H114)</f>
        <v>1711741</v>
      </c>
      <c r="I113" s="79">
        <f t="shared" ref="I113:J113" si="56">SUM(I114)</f>
        <v>1711741</v>
      </c>
      <c r="J113" s="79">
        <f t="shared" si="56"/>
        <v>855870.5</v>
      </c>
      <c r="K113" s="332">
        <f t="shared" si="41"/>
        <v>50</v>
      </c>
    </row>
    <row r="114" spans="1:11" x14ac:dyDescent="0.25">
      <c r="A114" s="97" t="s">
        <v>46</v>
      </c>
      <c r="B114" s="51" t="s">
        <v>9</v>
      </c>
      <c r="C114" s="52" t="s">
        <v>129</v>
      </c>
      <c r="D114" s="52" t="s">
        <v>82</v>
      </c>
      <c r="E114" s="33">
        <v>927</v>
      </c>
      <c r="F114" s="94">
        <v>51180</v>
      </c>
      <c r="G114" s="93" t="s">
        <v>47</v>
      </c>
      <c r="H114" s="209">
        <f t="shared" ref="H114:J114" si="57">SUM(H115)</f>
        <v>1711741</v>
      </c>
      <c r="I114" s="209">
        <f t="shared" si="57"/>
        <v>1711741</v>
      </c>
      <c r="J114" s="209">
        <f t="shared" si="57"/>
        <v>855870.5</v>
      </c>
      <c r="K114" s="332">
        <f t="shared" si="41"/>
        <v>50</v>
      </c>
    </row>
    <row r="115" spans="1:11" x14ac:dyDescent="0.25">
      <c r="A115" s="97" t="s">
        <v>125</v>
      </c>
      <c r="B115" s="51" t="s">
        <v>9</v>
      </c>
      <c r="C115" s="52" t="s">
        <v>129</v>
      </c>
      <c r="D115" s="52" t="s">
        <v>82</v>
      </c>
      <c r="E115" s="33">
        <v>927</v>
      </c>
      <c r="F115" s="94">
        <v>51180</v>
      </c>
      <c r="G115" s="93" t="s">
        <v>124</v>
      </c>
      <c r="H115" s="209">
        <f>SUM(Лист1!G272)</f>
        <v>1711741</v>
      </c>
      <c r="I115" s="209">
        <f>SUM(Лист1!H272)</f>
        <v>1711741</v>
      </c>
      <c r="J115" s="209">
        <f>SUM(Лист1!I272)</f>
        <v>855870.5</v>
      </c>
      <c r="K115" s="332">
        <f t="shared" si="41"/>
        <v>50</v>
      </c>
    </row>
    <row r="116" spans="1:11" ht="51.75" x14ac:dyDescent="0.25">
      <c r="A116" s="103" t="s">
        <v>223</v>
      </c>
      <c r="B116" s="53" t="s">
        <v>9</v>
      </c>
      <c r="C116" s="54" t="s">
        <v>129</v>
      </c>
      <c r="D116" s="54" t="s">
        <v>82</v>
      </c>
      <c r="E116" s="48">
        <v>927</v>
      </c>
      <c r="F116" s="122" t="s">
        <v>386</v>
      </c>
      <c r="G116" s="123" t="s">
        <v>7</v>
      </c>
      <c r="H116" s="189">
        <f>SUM(H117)</f>
        <v>18052320</v>
      </c>
      <c r="I116" s="189">
        <f t="shared" ref="I116:J116" si="58">SUM(I117)</f>
        <v>21717840</v>
      </c>
      <c r="J116" s="189">
        <f t="shared" si="58"/>
        <v>15640032</v>
      </c>
      <c r="K116" s="332">
        <f t="shared" si="41"/>
        <v>72.014675492590413</v>
      </c>
    </row>
    <row r="117" spans="1:11" ht="22.5" x14ac:dyDescent="0.25">
      <c r="A117" s="207" t="s">
        <v>71</v>
      </c>
      <c r="B117" s="51" t="s">
        <v>9</v>
      </c>
      <c r="C117" s="52" t="s">
        <v>129</v>
      </c>
      <c r="D117" s="52" t="s">
        <v>82</v>
      </c>
      <c r="E117" s="33">
        <v>927</v>
      </c>
      <c r="F117" s="132" t="s">
        <v>386</v>
      </c>
      <c r="G117" s="93" t="s">
        <v>72</v>
      </c>
      <c r="H117" s="209">
        <f t="shared" ref="H117:J117" si="59">SUM(H118)</f>
        <v>18052320</v>
      </c>
      <c r="I117" s="209">
        <f t="shared" si="59"/>
        <v>21717840</v>
      </c>
      <c r="J117" s="209">
        <f t="shared" si="59"/>
        <v>15640032</v>
      </c>
      <c r="K117" s="332">
        <f t="shared" si="41"/>
        <v>72.014675492590413</v>
      </c>
    </row>
    <row r="118" spans="1:11" x14ac:dyDescent="0.25">
      <c r="A118" s="208" t="s">
        <v>73</v>
      </c>
      <c r="B118" s="51" t="s">
        <v>9</v>
      </c>
      <c r="C118" s="52" t="s">
        <v>129</v>
      </c>
      <c r="D118" s="52" t="s">
        <v>82</v>
      </c>
      <c r="E118" s="33">
        <v>927</v>
      </c>
      <c r="F118" s="132" t="s">
        <v>386</v>
      </c>
      <c r="G118" s="93" t="s">
        <v>74</v>
      </c>
      <c r="H118" s="209">
        <f>SUM(Лист1!G387)</f>
        <v>18052320</v>
      </c>
      <c r="I118" s="209">
        <f>SUM(Лист1!H387)</f>
        <v>21717840</v>
      </c>
      <c r="J118" s="209">
        <f>SUM(Лист1!I387)</f>
        <v>15640032</v>
      </c>
      <c r="K118" s="332">
        <f t="shared" si="41"/>
        <v>72.014675492590413</v>
      </c>
    </row>
    <row r="119" spans="1:11" ht="36.75" x14ac:dyDescent="0.25">
      <c r="A119" s="70" t="s">
        <v>87</v>
      </c>
      <c r="B119" s="53" t="s">
        <v>9</v>
      </c>
      <c r="C119" s="54" t="s">
        <v>129</v>
      </c>
      <c r="D119" s="54" t="s">
        <v>82</v>
      </c>
      <c r="E119" s="48">
        <v>927</v>
      </c>
      <c r="F119" s="122">
        <v>16710</v>
      </c>
      <c r="G119" s="123" t="s">
        <v>7</v>
      </c>
      <c r="H119" s="79">
        <f t="shared" ref="H119:J120" si="60">SUM(H120)</f>
        <v>28400</v>
      </c>
      <c r="I119" s="79">
        <f t="shared" si="60"/>
        <v>28400</v>
      </c>
      <c r="J119" s="79">
        <f t="shared" si="60"/>
        <v>4200</v>
      </c>
      <c r="K119" s="332">
        <f t="shared" si="41"/>
        <v>14.788732394366196</v>
      </c>
    </row>
    <row r="120" spans="1:11" x14ac:dyDescent="0.25">
      <c r="A120" s="36" t="s">
        <v>75</v>
      </c>
      <c r="B120" s="51" t="s">
        <v>9</v>
      </c>
      <c r="C120" s="52" t="s">
        <v>129</v>
      </c>
      <c r="D120" s="52" t="s">
        <v>82</v>
      </c>
      <c r="E120" s="33">
        <v>927</v>
      </c>
      <c r="F120" s="94">
        <v>16710</v>
      </c>
      <c r="G120" s="93" t="s">
        <v>76</v>
      </c>
      <c r="H120" s="209">
        <f t="shared" si="60"/>
        <v>28400</v>
      </c>
      <c r="I120" s="209">
        <f t="shared" si="60"/>
        <v>28400</v>
      </c>
      <c r="J120" s="209">
        <f t="shared" si="60"/>
        <v>4200</v>
      </c>
      <c r="K120" s="332">
        <f t="shared" si="41"/>
        <v>14.788732394366196</v>
      </c>
    </row>
    <row r="121" spans="1:11" ht="23.25" x14ac:dyDescent="0.25">
      <c r="A121" s="98" t="s">
        <v>144</v>
      </c>
      <c r="B121" s="51" t="s">
        <v>9</v>
      </c>
      <c r="C121" s="52" t="s">
        <v>129</v>
      </c>
      <c r="D121" s="52" t="s">
        <v>82</v>
      </c>
      <c r="E121" s="33">
        <v>927</v>
      </c>
      <c r="F121" s="94">
        <v>16710</v>
      </c>
      <c r="G121" s="93" t="s">
        <v>143</v>
      </c>
      <c r="H121" s="209">
        <f>SUM(Лист1!G390)</f>
        <v>28400</v>
      </c>
      <c r="I121" s="209">
        <f>SUM(Лист1!H390)</f>
        <v>28400</v>
      </c>
      <c r="J121" s="209">
        <f>SUM(Лист1!I390)</f>
        <v>4200</v>
      </c>
      <c r="K121" s="332">
        <f t="shared" si="41"/>
        <v>14.788732394366196</v>
      </c>
    </row>
    <row r="122" spans="1:11" ht="111" customHeight="1" x14ac:dyDescent="0.25">
      <c r="A122" s="103" t="s">
        <v>188</v>
      </c>
      <c r="B122" s="53" t="s">
        <v>9</v>
      </c>
      <c r="C122" s="54" t="s">
        <v>129</v>
      </c>
      <c r="D122" s="54" t="s">
        <v>82</v>
      </c>
      <c r="E122" s="49">
        <v>927</v>
      </c>
      <c r="F122" s="122">
        <v>16720</v>
      </c>
      <c r="G122" s="119" t="s">
        <v>7</v>
      </c>
      <c r="H122" s="79">
        <f t="shared" ref="H122" si="61">SUM(H123+H126)</f>
        <v>30113760</v>
      </c>
      <c r="I122" s="79">
        <f t="shared" ref="I122:J122" si="62">SUM(I123+I126)</f>
        <v>25359360</v>
      </c>
      <c r="J122" s="79">
        <f t="shared" si="62"/>
        <v>11588506.17</v>
      </c>
      <c r="K122" s="332">
        <f t="shared" si="41"/>
        <v>45.697155488151118</v>
      </c>
    </row>
    <row r="123" spans="1:11" ht="126" customHeight="1" x14ac:dyDescent="0.25">
      <c r="A123" s="103" t="s">
        <v>189</v>
      </c>
      <c r="B123" s="51" t="s">
        <v>9</v>
      </c>
      <c r="C123" s="52" t="s">
        <v>129</v>
      </c>
      <c r="D123" s="52" t="s">
        <v>82</v>
      </c>
      <c r="E123" s="33">
        <v>927</v>
      </c>
      <c r="F123" s="132">
        <v>16722</v>
      </c>
      <c r="G123" s="117" t="s">
        <v>7</v>
      </c>
      <c r="H123" s="231">
        <f t="shared" ref="H123:J124" si="63">SUM(H124)</f>
        <v>68000</v>
      </c>
      <c r="I123" s="231">
        <f t="shared" si="63"/>
        <v>68000</v>
      </c>
      <c r="J123" s="231">
        <f t="shared" si="63"/>
        <v>0</v>
      </c>
      <c r="K123" s="332">
        <f t="shared" si="41"/>
        <v>0</v>
      </c>
    </row>
    <row r="124" spans="1:11" x14ac:dyDescent="0.25">
      <c r="A124" s="97" t="s">
        <v>11</v>
      </c>
      <c r="B124" s="51" t="s">
        <v>9</v>
      </c>
      <c r="C124" s="52" t="s">
        <v>129</v>
      </c>
      <c r="D124" s="52" t="s">
        <v>82</v>
      </c>
      <c r="E124" s="37">
        <v>927</v>
      </c>
      <c r="F124" s="94">
        <v>16722</v>
      </c>
      <c r="G124" s="93" t="s">
        <v>12</v>
      </c>
      <c r="H124" s="209">
        <f t="shared" si="63"/>
        <v>68000</v>
      </c>
      <c r="I124" s="209">
        <f t="shared" si="63"/>
        <v>68000</v>
      </c>
      <c r="J124" s="209">
        <f t="shared" si="63"/>
        <v>0</v>
      </c>
      <c r="K124" s="332">
        <f t="shared" si="41"/>
        <v>0</v>
      </c>
    </row>
    <row r="125" spans="1:11" x14ac:dyDescent="0.25">
      <c r="A125" s="97" t="s">
        <v>140</v>
      </c>
      <c r="B125" s="51" t="s">
        <v>9</v>
      </c>
      <c r="C125" s="52" t="s">
        <v>129</v>
      </c>
      <c r="D125" s="52" t="s">
        <v>82</v>
      </c>
      <c r="E125" s="37">
        <v>927</v>
      </c>
      <c r="F125" s="132">
        <v>16722</v>
      </c>
      <c r="G125" s="93" t="s">
        <v>14</v>
      </c>
      <c r="H125" s="209">
        <f>SUM(Лист1!G403)</f>
        <v>68000</v>
      </c>
      <c r="I125" s="209">
        <f>SUM(Лист1!H403)</f>
        <v>68000</v>
      </c>
      <c r="J125" s="209">
        <f>SUM(Лист1!I403)</f>
        <v>0</v>
      </c>
      <c r="K125" s="332">
        <f t="shared" si="41"/>
        <v>0</v>
      </c>
    </row>
    <row r="126" spans="1:11" ht="141" x14ac:dyDescent="0.25">
      <c r="A126" s="103" t="s">
        <v>190</v>
      </c>
      <c r="B126" s="51" t="s">
        <v>9</v>
      </c>
      <c r="C126" s="52" t="s">
        <v>129</v>
      </c>
      <c r="D126" s="52" t="s">
        <v>82</v>
      </c>
      <c r="E126" s="33">
        <v>927</v>
      </c>
      <c r="F126" s="132">
        <v>16723</v>
      </c>
      <c r="G126" s="117" t="s">
        <v>7</v>
      </c>
      <c r="H126" s="209">
        <f>SUM(H127)</f>
        <v>30045760</v>
      </c>
      <c r="I126" s="209">
        <f t="shared" ref="I126:J126" si="64">SUM(I127)</f>
        <v>25291360</v>
      </c>
      <c r="J126" s="209">
        <f t="shared" si="64"/>
        <v>11588506.17</v>
      </c>
      <c r="K126" s="332">
        <f t="shared" si="41"/>
        <v>45.820019840767756</v>
      </c>
    </row>
    <row r="127" spans="1:11" x14ac:dyDescent="0.25">
      <c r="A127" s="98" t="s">
        <v>75</v>
      </c>
      <c r="B127" s="51" t="s">
        <v>9</v>
      </c>
      <c r="C127" s="52" t="s">
        <v>129</v>
      </c>
      <c r="D127" s="52" t="s">
        <v>82</v>
      </c>
      <c r="E127" s="37">
        <v>927</v>
      </c>
      <c r="F127" s="132">
        <v>16723</v>
      </c>
      <c r="G127" s="93" t="s">
        <v>76</v>
      </c>
      <c r="H127" s="209">
        <f>SUM(H129+H128)</f>
        <v>30045760</v>
      </c>
      <c r="I127" s="209">
        <f t="shared" ref="I127:J127" si="65">SUM(I129+I128)</f>
        <v>25291360</v>
      </c>
      <c r="J127" s="209">
        <f t="shared" si="65"/>
        <v>11588506.17</v>
      </c>
      <c r="K127" s="332">
        <f t="shared" si="41"/>
        <v>45.820019840767756</v>
      </c>
    </row>
    <row r="128" spans="1:11" x14ac:dyDescent="0.25">
      <c r="A128" s="98" t="s">
        <v>142</v>
      </c>
      <c r="B128" s="51" t="s">
        <v>9</v>
      </c>
      <c r="C128" s="52" t="s">
        <v>129</v>
      </c>
      <c r="D128" s="52" t="s">
        <v>82</v>
      </c>
      <c r="E128" s="37">
        <v>927</v>
      </c>
      <c r="F128" s="132">
        <v>16723</v>
      </c>
      <c r="G128" s="93" t="s">
        <v>141</v>
      </c>
      <c r="H128" s="209">
        <f>SUM(Лист1!G394)</f>
        <v>19133010</v>
      </c>
      <c r="I128" s="209">
        <f>SUM(Лист1!H394)</f>
        <v>14378610</v>
      </c>
      <c r="J128" s="209">
        <f>SUM(Лист1!I394)</f>
        <v>7551048.1799999997</v>
      </c>
      <c r="K128" s="332">
        <f t="shared" si="41"/>
        <v>52.515842491033546</v>
      </c>
    </row>
    <row r="129" spans="1:11" ht="26.45" customHeight="1" x14ac:dyDescent="0.25">
      <c r="A129" s="98" t="s">
        <v>144</v>
      </c>
      <c r="B129" s="51" t="s">
        <v>9</v>
      </c>
      <c r="C129" s="52" t="s">
        <v>129</v>
      </c>
      <c r="D129" s="52" t="s">
        <v>82</v>
      </c>
      <c r="E129" s="37">
        <v>927</v>
      </c>
      <c r="F129" s="132">
        <v>16723</v>
      </c>
      <c r="G129" s="93" t="s">
        <v>143</v>
      </c>
      <c r="H129" s="209">
        <f>SUM(Лист1!G395)</f>
        <v>10912750</v>
      </c>
      <c r="I129" s="209">
        <f>SUM(Лист1!H395)</f>
        <v>10912750</v>
      </c>
      <c r="J129" s="209">
        <f>SUM(Лист1!I395)</f>
        <v>4037457.99</v>
      </c>
      <c r="K129" s="332">
        <f t="shared" si="41"/>
        <v>36.997621955968938</v>
      </c>
    </row>
    <row r="130" spans="1:11" ht="26.25" x14ac:dyDescent="0.25">
      <c r="A130" s="200" t="s">
        <v>412</v>
      </c>
      <c r="B130" s="53" t="s">
        <v>9</v>
      </c>
      <c r="C130" s="54" t="s">
        <v>129</v>
      </c>
      <c r="D130" s="54" t="s">
        <v>82</v>
      </c>
      <c r="E130" s="48">
        <v>927</v>
      </c>
      <c r="F130" s="120">
        <v>80900</v>
      </c>
      <c r="G130" s="121" t="s">
        <v>7</v>
      </c>
      <c r="H130" s="79">
        <f t="shared" ref="H130:J137" si="66">SUM(H131)</f>
        <v>100000</v>
      </c>
      <c r="I130" s="79">
        <f t="shared" si="66"/>
        <v>100000</v>
      </c>
      <c r="J130" s="79">
        <f t="shared" si="66"/>
        <v>28000</v>
      </c>
      <c r="K130" s="332">
        <f t="shared" si="41"/>
        <v>28.000000000000004</v>
      </c>
    </row>
    <row r="131" spans="1:11" x14ac:dyDescent="0.25">
      <c r="A131" s="44" t="s">
        <v>11</v>
      </c>
      <c r="B131" s="51" t="s">
        <v>9</v>
      </c>
      <c r="C131" s="52" t="s">
        <v>129</v>
      </c>
      <c r="D131" s="52" t="s">
        <v>82</v>
      </c>
      <c r="E131" s="33">
        <v>927</v>
      </c>
      <c r="F131" s="94">
        <v>80900</v>
      </c>
      <c r="G131" s="93" t="s">
        <v>12</v>
      </c>
      <c r="H131" s="209">
        <f t="shared" si="66"/>
        <v>100000</v>
      </c>
      <c r="I131" s="209">
        <f t="shared" si="66"/>
        <v>100000</v>
      </c>
      <c r="J131" s="209">
        <f t="shared" si="66"/>
        <v>28000</v>
      </c>
      <c r="K131" s="332">
        <f t="shared" si="41"/>
        <v>28.000000000000004</v>
      </c>
    </row>
    <row r="132" spans="1:11" x14ac:dyDescent="0.25">
      <c r="A132" s="97" t="s">
        <v>140</v>
      </c>
      <c r="B132" s="51" t="s">
        <v>9</v>
      </c>
      <c r="C132" s="52" t="s">
        <v>129</v>
      </c>
      <c r="D132" s="52" t="s">
        <v>82</v>
      </c>
      <c r="E132" s="33">
        <v>927</v>
      </c>
      <c r="F132" s="100">
        <v>80900</v>
      </c>
      <c r="G132" s="99" t="s">
        <v>14</v>
      </c>
      <c r="H132" s="209">
        <f>SUM(Лист1!G313)</f>
        <v>100000</v>
      </c>
      <c r="I132" s="209">
        <f>SUM(Лист1!H313)</f>
        <v>100000</v>
      </c>
      <c r="J132" s="209">
        <f>SUM(Лист1!I313)</f>
        <v>28000</v>
      </c>
      <c r="K132" s="332">
        <f t="shared" si="41"/>
        <v>28.000000000000004</v>
      </c>
    </row>
    <row r="133" spans="1:11" x14ac:dyDescent="0.25">
      <c r="A133" s="200" t="s">
        <v>420</v>
      </c>
      <c r="B133" s="53" t="s">
        <v>9</v>
      </c>
      <c r="C133" s="54" t="s">
        <v>129</v>
      </c>
      <c r="D133" s="54" t="s">
        <v>82</v>
      </c>
      <c r="E133" s="48">
        <v>927</v>
      </c>
      <c r="F133" s="120">
        <v>80910</v>
      </c>
      <c r="G133" s="121" t="s">
        <v>7</v>
      </c>
      <c r="H133" s="79">
        <f t="shared" si="66"/>
        <v>438601.67</v>
      </c>
      <c r="I133" s="79">
        <f t="shared" si="66"/>
        <v>438601.67</v>
      </c>
      <c r="J133" s="79">
        <f t="shared" si="66"/>
        <v>420000</v>
      </c>
      <c r="K133" s="332">
        <f t="shared" si="41"/>
        <v>95.75886931757465</v>
      </c>
    </row>
    <row r="134" spans="1:11" x14ac:dyDescent="0.25">
      <c r="A134" s="105" t="s">
        <v>11</v>
      </c>
      <c r="B134" s="51" t="s">
        <v>9</v>
      </c>
      <c r="C134" s="52" t="s">
        <v>129</v>
      </c>
      <c r="D134" s="52" t="s">
        <v>82</v>
      </c>
      <c r="E134" s="33">
        <v>927</v>
      </c>
      <c r="F134" s="94">
        <v>80910</v>
      </c>
      <c r="G134" s="93" t="s">
        <v>12</v>
      </c>
      <c r="H134" s="209">
        <f t="shared" si="66"/>
        <v>438601.67</v>
      </c>
      <c r="I134" s="209">
        <f t="shared" si="66"/>
        <v>438601.67</v>
      </c>
      <c r="J134" s="209">
        <f t="shared" si="66"/>
        <v>420000</v>
      </c>
      <c r="K134" s="332">
        <f t="shared" si="41"/>
        <v>95.75886931757465</v>
      </c>
    </row>
    <row r="135" spans="1:11" x14ac:dyDescent="0.25">
      <c r="A135" s="97" t="s">
        <v>140</v>
      </c>
      <c r="B135" s="51" t="s">
        <v>9</v>
      </c>
      <c r="C135" s="52" t="s">
        <v>129</v>
      </c>
      <c r="D135" s="52" t="s">
        <v>82</v>
      </c>
      <c r="E135" s="33">
        <v>927</v>
      </c>
      <c r="F135" s="100">
        <v>80910</v>
      </c>
      <c r="G135" s="99" t="s">
        <v>14</v>
      </c>
      <c r="H135" s="209">
        <f>SUM(Лист1!G316)</f>
        <v>438601.67</v>
      </c>
      <c r="I135" s="209">
        <f>SUM(Лист1!H316)</f>
        <v>438601.67</v>
      </c>
      <c r="J135" s="209">
        <f>SUM(Лист1!I316)</f>
        <v>420000</v>
      </c>
      <c r="K135" s="332">
        <f t="shared" si="41"/>
        <v>95.75886931757465</v>
      </c>
    </row>
    <row r="136" spans="1:11" ht="26.25" x14ac:dyDescent="0.25">
      <c r="A136" s="227" t="s">
        <v>171</v>
      </c>
      <c r="B136" s="53" t="s">
        <v>9</v>
      </c>
      <c r="C136" s="54" t="s">
        <v>129</v>
      </c>
      <c r="D136" s="54" t="s">
        <v>82</v>
      </c>
      <c r="E136" s="48">
        <v>927</v>
      </c>
      <c r="F136" s="120">
        <v>80920</v>
      </c>
      <c r="G136" s="121" t="s">
        <v>7</v>
      </c>
      <c r="H136" s="79">
        <f>SUM(H137+H139)</f>
        <v>1410700</v>
      </c>
      <c r="I136" s="79">
        <f t="shared" ref="I136:J136" si="67">SUM(I137+I139)</f>
        <v>1410700</v>
      </c>
      <c r="J136" s="79">
        <f t="shared" si="67"/>
        <v>290152.03000000003</v>
      </c>
      <c r="K136" s="332">
        <f t="shared" si="41"/>
        <v>20.567947118451833</v>
      </c>
    </row>
    <row r="137" spans="1:11" x14ac:dyDescent="0.25">
      <c r="A137" s="131" t="s">
        <v>11</v>
      </c>
      <c r="B137" s="51" t="s">
        <v>9</v>
      </c>
      <c r="C137" s="52" t="s">
        <v>129</v>
      </c>
      <c r="D137" s="52" t="s">
        <v>82</v>
      </c>
      <c r="E137" s="33">
        <v>927</v>
      </c>
      <c r="F137" s="94">
        <v>80920</v>
      </c>
      <c r="G137" s="93" t="s">
        <v>12</v>
      </c>
      <c r="H137" s="209">
        <f t="shared" si="66"/>
        <v>1390700</v>
      </c>
      <c r="I137" s="209">
        <f t="shared" si="66"/>
        <v>1390700</v>
      </c>
      <c r="J137" s="209">
        <f t="shared" si="66"/>
        <v>270152.03000000003</v>
      </c>
      <c r="K137" s="332">
        <f t="shared" si="41"/>
        <v>19.425615157834187</v>
      </c>
    </row>
    <row r="138" spans="1:11" ht="22.5" x14ac:dyDescent="0.25">
      <c r="A138" s="246" t="s">
        <v>135</v>
      </c>
      <c r="B138" s="51" t="s">
        <v>9</v>
      </c>
      <c r="C138" s="52" t="s">
        <v>129</v>
      </c>
      <c r="D138" s="52" t="s">
        <v>82</v>
      </c>
      <c r="E138" s="33">
        <v>927</v>
      </c>
      <c r="F138" s="100">
        <v>80920</v>
      </c>
      <c r="G138" s="99" t="s">
        <v>14</v>
      </c>
      <c r="H138" s="209">
        <f>SUM(Лист1!G262)</f>
        <v>1390700</v>
      </c>
      <c r="I138" s="209">
        <f>SUM(Лист1!H262)</f>
        <v>1390700</v>
      </c>
      <c r="J138" s="209">
        <f>SUM(Лист1!I262)</f>
        <v>270152.03000000003</v>
      </c>
      <c r="K138" s="332">
        <f t="shared" si="41"/>
        <v>19.425615157834187</v>
      </c>
    </row>
    <row r="139" spans="1:11" x14ac:dyDescent="0.25">
      <c r="A139" s="240" t="s">
        <v>34</v>
      </c>
      <c r="B139" s="51" t="s">
        <v>9</v>
      </c>
      <c r="C139" s="52" t="s">
        <v>129</v>
      </c>
      <c r="D139" s="52" t="s">
        <v>82</v>
      </c>
      <c r="E139" s="33">
        <v>927</v>
      </c>
      <c r="F139" s="94">
        <v>80920</v>
      </c>
      <c r="G139" s="145" t="s">
        <v>35</v>
      </c>
      <c r="H139" s="209">
        <f>SUM(Лист1!G263)</f>
        <v>20000</v>
      </c>
      <c r="I139" s="209">
        <f>SUM(Лист1!H263)</f>
        <v>20000</v>
      </c>
      <c r="J139" s="209">
        <f>SUM(Лист1!I263)</f>
        <v>20000</v>
      </c>
      <c r="K139" s="332">
        <f t="shared" si="41"/>
        <v>100</v>
      </c>
    </row>
    <row r="140" spans="1:11" x14ac:dyDescent="0.25">
      <c r="A140" s="131" t="s">
        <v>122</v>
      </c>
      <c r="B140" s="51" t="s">
        <v>9</v>
      </c>
      <c r="C140" s="52" t="s">
        <v>129</v>
      </c>
      <c r="D140" s="52" t="s">
        <v>82</v>
      </c>
      <c r="E140" s="33">
        <v>927</v>
      </c>
      <c r="F140" s="100">
        <v>80920</v>
      </c>
      <c r="G140" s="145" t="s">
        <v>121</v>
      </c>
      <c r="H140" s="209">
        <f>SUM(Лист1!G264)</f>
        <v>20000</v>
      </c>
      <c r="I140" s="209">
        <f>SUM(Лист1!H264)</f>
        <v>20000</v>
      </c>
      <c r="J140" s="209">
        <f>SUM(Лист1!I264)</f>
        <v>20000</v>
      </c>
      <c r="K140" s="332">
        <f t="shared" si="41"/>
        <v>100</v>
      </c>
    </row>
    <row r="141" spans="1:11" ht="39" x14ac:dyDescent="0.25">
      <c r="A141" s="200" t="s">
        <v>212</v>
      </c>
      <c r="B141" s="53" t="s">
        <v>9</v>
      </c>
      <c r="C141" s="54" t="s">
        <v>129</v>
      </c>
      <c r="D141" s="54" t="s">
        <v>82</v>
      </c>
      <c r="E141" s="48">
        <v>927</v>
      </c>
      <c r="F141" s="124" t="s">
        <v>233</v>
      </c>
      <c r="G141" s="124" t="s">
        <v>7</v>
      </c>
      <c r="H141" s="79">
        <f>SUM(H143)</f>
        <v>665581.07999999996</v>
      </c>
      <c r="I141" s="79">
        <f t="shared" ref="I141:J141" si="68">SUM(I143)</f>
        <v>665581.07999999996</v>
      </c>
      <c r="J141" s="79">
        <f t="shared" si="68"/>
        <v>60463.25</v>
      </c>
      <c r="K141" s="332">
        <f t="shared" si="41"/>
        <v>9.0842801601271486</v>
      </c>
    </row>
    <row r="142" spans="1:11" x14ac:dyDescent="0.25">
      <c r="A142" s="97" t="s">
        <v>11</v>
      </c>
      <c r="B142" s="51" t="s">
        <v>9</v>
      </c>
      <c r="C142" s="52" t="s">
        <v>129</v>
      </c>
      <c r="D142" s="52" t="s">
        <v>82</v>
      </c>
      <c r="E142" s="33">
        <v>927</v>
      </c>
      <c r="F142" s="99" t="s">
        <v>233</v>
      </c>
      <c r="G142" s="93" t="s">
        <v>12</v>
      </c>
      <c r="H142" s="209">
        <f>SUM(H143)</f>
        <v>665581.07999999996</v>
      </c>
      <c r="I142" s="209">
        <f t="shared" ref="I142:J142" si="69">SUM(I143)</f>
        <v>665581.07999999996</v>
      </c>
      <c r="J142" s="209">
        <f t="shared" si="69"/>
        <v>60463.25</v>
      </c>
      <c r="K142" s="332">
        <f t="shared" ref="K142:K193" si="70">SUM(J142/I142*100)</f>
        <v>9.0842801601271486</v>
      </c>
    </row>
    <row r="143" spans="1:11" x14ac:dyDescent="0.25">
      <c r="A143" s="97" t="s">
        <v>140</v>
      </c>
      <c r="B143" s="51" t="s">
        <v>9</v>
      </c>
      <c r="C143" s="52" t="s">
        <v>129</v>
      </c>
      <c r="D143" s="52" t="s">
        <v>82</v>
      </c>
      <c r="E143" s="33">
        <v>927</v>
      </c>
      <c r="F143" s="99" t="s">
        <v>233</v>
      </c>
      <c r="G143" s="93" t="s">
        <v>14</v>
      </c>
      <c r="H143" s="209">
        <f>SUM(Лист1!G301)</f>
        <v>665581.07999999996</v>
      </c>
      <c r="I143" s="209">
        <f>SUM(Лист1!H301)</f>
        <v>665581.07999999996</v>
      </c>
      <c r="J143" s="209">
        <f>SUM(Лист1!I301)</f>
        <v>60463.25</v>
      </c>
      <c r="K143" s="332">
        <f t="shared" si="70"/>
        <v>9.0842801601271486</v>
      </c>
    </row>
    <row r="144" spans="1:11" ht="66.599999999999994" hidden="1" x14ac:dyDescent="0.3">
      <c r="A144" s="200" t="s">
        <v>235</v>
      </c>
      <c r="B144" s="53" t="s">
        <v>9</v>
      </c>
      <c r="C144" s="54" t="s">
        <v>129</v>
      </c>
      <c r="D144" s="54" t="s">
        <v>82</v>
      </c>
      <c r="E144" s="48">
        <v>927</v>
      </c>
      <c r="F144" s="124" t="s">
        <v>236</v>
      </c>
      <c r="G144" s="124" t="s">
        <v>7</v>
      </c>
      <c r="H144" s="79" t="e">
        <f>SUM(H146)</f>
        <v>#REF!</v>
      </c>
      <c r="I144" s="79" t="e">
        <f t="shared" ref="I144:J144" si="71">SUM(I146)</f>
        <v>#REF!</v>
      </c>
      <c r="J144" s="79" t="e">
        <f t="shared" si="71"/>
        <v>#REF!</v>
      </c>
      <c r="K144" s="332" t="e">
        <f t="shared" si="70"/>
        <v>#REF!</v>
      </c>
    </row>
    <row r="145" spans="1:11" ht="14.45" hidden="1" x14ac:dyDescent="0.3">
      <c r="A145" s="97" t="s">
        <v>46</v>
      </c>
      <c r="B145" s="51" t="s">
        <v>9</v>
      </c>
      <c r="C145" s="52" t="s">
        <v>129</v>
      </c>
      <c r="D145" s="52" t="s">
        <v>82</v>
      </c>
      <c r="E145" s="33">
        <v>927</v>
      </c>
      <c r="F145" s="99" t="s">
        <v>236</v>
      </c>
      <c r="G145" s="93" t="s">
        <v>47</v>
      </c>
      <c r="H145" s="209" t="e">
        <f>SUM(H146)</f>
        <v>#REF!</v>
      </c>
      <c r="I145" s="209" t="e">
        <f t="shared" ref="I145:J145" si="72">SUM(I146)</f>
        <v>#REF!</v>
      </c>
      <c r="J145" s="209" t="e">
        <f t="shared" si="72"/>
        <v>#REF!</v>
      </c>
      <c r="K145" s="332" t="e">
        <f t="shared" si="70"/>
        <v>#REF!</v>
      </c>
    </row>
    <row r="146" spans="1:11" ht="14.45" hidden="1" x14ac:dyDescent="0.3">
      <c r="A146" s="97" t="s">
        <v>48</v>
      </c>
      <c r="B146" s="51" t="s">
        <v>9</v>
      </c>
      <c r="C146" s="52" t="s">
        <v>129</v>
      </c>
      <c r="D146" s="52" t="s">
        <v>82</v>
      </c>
      <c r="E146" s="33">
        <v>927</v>
      </c>
      <c r="F146" s="99" t="s">
        <v>236</v>
      </c>
      <c r="G146" s="93" t="s">
        <v>49</v>
      </c>
      <c r="H146" s="209" t="e">
        <f>SUM(Лист1!#REF!)</f>
        <v>#REF!</v>
      </c>
      <c r="I146" s="209" t="e">
        <f>SUM(Лист1!#REF!)</f>
        <v>#REF!</v>
      </c>
      <c r="J146" s="209" t="e">
        <f>SUM(Лист1!#REF!)</f>
        <v>#REF!</v>
      </c>
      <c r="K146" s="332" t="e">
        <f t="shared" si="70"/>
        <v>#REF!</v>
      </c>
    </row>
    <row r="147" spans="1:11" ht="184.9" customHeight="1" x14ac:dyDescent="0.25">
      <c r="A147" s="107" t="s">
        <v>175</v>
      </c>
      <c r="B147" s="53" t="s">
        <v>9</v>
      </c>
      <c r="C147" s="54" t="s">
        <v>129</v>
      </c>
      <c r="D147" s="54" t="s">
        <v>82</v>
      </c>
      <c r="E147" s="48">
        <v>927</v>
      </c>
      <c r="F147" s="124" t="s">
        <v>219</v>
      </c>
      <c r="G147" s="124" t="s">
        <v>7</v>
      </c>
      <c r="H147" s="79">
        <f t="shared" ref="H147:J148" si="73">SUM(H148)</f>
        <v>11807643.26</v>
      </c>
      <c r="I147" s="79">
        <f t="shared" si="73"/>
        <v>11807643.26</v>
      </c>
      <c r="J147" s="79">
        <f t="shared" si="73"/>
        <v>5810254.8499999996</v>
      </c>
      <c r="K147" s="332">
        <f t="shared" si="70"/>
        <v>49.207574467320079</v>
      </c>
    </row>
    <row r="148" spans="1:11" x14ac:dyDescent="0.25">
      <c r="A148" s="97" t="s">
        <v>46</v>
      </c>
      <c r="B148" s="51" t="s">
        <v>9</v>
      </c>
      <c r="C148" s="52" t="s">
        <v>129</v>
      </c>
      <c r="D148" s="52" t="s">
        <v>82</v>
      </c>
      <c r="E148" s="33">
        <v>927</v>
      </c>
      <c r="F148" s="99" t="s">
        <v>219</v>
      </c>
      <c r="G148" s="93" t="s">
        <v>47</v>
      </c>
      <c r="H148" s="209">
        <f t="shared" si="73"/>
        <v>11807643.26</v>
      </c>
      <c r="I148" s="209">
        <f t="shared" si="73"/>
        <v>11807643.26</v>
      </c>
      <c r="J148" s="209">
        <f t="shared" si="73"/>
        <v>5810254.8499999996</v>
      </c>
      <c r="K148" s="332">
        <f t="shared" si="70"/>
        <v>49.207574467320079</v>
      </c>
    </row>
    <row r="149" spans="1:11" x14ac:dyDescent="0.25">
      <c r="A149" s="97" t="s">
        <v>48</v>
      </c>
      <c r="B149" s="51" t="s">
        <v>9</v>
      </c>
      <c r="C149" s="52" t="s">
        <v>129</v>
      </c>
      <c r="D149" s="52" t="s">
        <v>82</v>
      </c>
      <c r="E149" s="33">
        <v>927</v>
      </c>
      <c r="F149" s="99" t="s">
        <v>219</v>
      </c>
      <c r="G149" s="93" t="s">
        <v>49</v>
      </c>
      <c r="H149" s="209">
        <f>SUM(Лист1!G304)</f>
        <v>11807643.26</v>
      </c>
      <c r="I149" s="209">
        <f>SUM(Лист1!H304)</f>
        <v>11807643.26</v>
      </c>
      <c r="J149" s="209">
        <f>SUM(Лист1!I304)</f>
        <v>5810254.8499999996</v>
      </c>
      <c r="K149" s="332">
        <f t="shared" si="70"/>
        <v>49.207574467320079</v>
      </c>
    </row>
    <row r="150" spans="1:11" ht="26.25" x14ac:dyDescent="0.25">
      <c r="A150" s="107" t="s">
        <v>169</v>
      </c>
      <c r="B150" s="53" t="s">
        <v>9</v>
      </c>
      <c r="C150" s="54" t="s">
        <v>129</v>
      </c>
      <c r="D150" s="54" t="s">
        <v>82</v>
      </c>
      <c r="E150" s="48">
        <v>927</v>
      </c>
      <c r="F150" s="119" t="s">
        <v>170</v>
      </c>
      <c r="G150" s="123" t="s">
        <v>7</v>
      </c>
      <c r="H150" s="189">
        <f>SUM(H151)</f>
        <v>5209700</v>
      </c>
      <c r="I150" s="189">
        <f t="shared" ref="I150:J150" si="74">SUM(I151)</f>
        <v>5209700</v>
      </c>
      <c r="J150" s="189">
        <f t="shared" si="74"/>
        <v>2054663</v>
      </c>
      <c r="K150" s="332">
        <f t="shared" si="70"/>
        <v>39.439180758968845</v>
      </c>
    </row>
    <row r="151" spans="1:11" ht="23.25" x14ac:dyDescent="0.25">
      <c r="A151" s="131" t="s">
        <v>291</v>
      </c>
      <c r="B151" s="51" t="s">
        <v>9</v>
      </c>
      <c r="C151" s="67" t="s">
        <v>129</v>
      </c>
      <c r="D151" s="67" t="s">
        <v>82</v>
      </c>
      <c r="E151" s="33">
        <v>927</v>
      </c>
      <c r="F151" s="93" t="s">
        <v>170</v>
      </c>
      <c r="G151" s="93" t="s">
        <v>16</v>
      </c>
      <c r="H151" s="209">
        <f>SUM(H152:H152)</f>
        <v>5209700</v>
      </c>
      <c r="I151" s="209">
        <f t="shared" ref="I151:J151" si="75">SUM(I152:I152)</f>
        <v>5209700</v>
      </c>
      <c r="J151" s="209">
        <f t="shared" si="75"/>
        <v>2054663</v>
      </c>
      <c r="K151" s="332">
        <f t="shared" si="70"/>
        <v>39.439180758968845</v>
      </c>
    </row>
    <row r="152" spans="1:11" x14ac:dyDescent="0.25">
      <c r="A152" s="98" t="s">
        <v>131</v>
      </c>
      <c r="B152" s="51" t="s">
        <v>9</v>
      </c>
      <c r="C152" s="67" t="s">
        <v>129</v>
      </c>
      <c r="D152" s="67" t="s">
        <v>82</v>
      </c>
      <c r="E152" s="33">
        <v>927</v>
      </c>
      <c r="F152" s="93" t="s">
        <v>170</v>
      </c>
      <c r="G152" s="93" t="s">
        <v>130</v>
      </c>
      <c r="H152" s="209">
        <f>SUM(Лист1!G259)</f>
        <v>5209700</v>
      </c>
      <c r="I152" s="209">
        <f>SUM(Лист1!H259)</f>
        <v>5209700</v>
      </c>
      <c r="J152" s="209">
        <f>SUM(Лист1!I259)</f>
        <v>2054663</v>
      </c>
      <c r="K152" s="332">
        <f t="shared" si="70"/>
        <v>39.439180758968845</v>
      </c>
    </row>
    <row r="153" spans="1:11" x14ac:dyDescent="0.25">
      <c r="A153" s="203" t="s">
        <v>172</v>
      </c>
      <c r="B153" s="53" t="s">
        <v>9</v>
      </c>
      <c r="C153" s="54" t="s">
        <v>129</v>
      </c>
      <c r="D153" s="54" t="s">
        <v>82</v>
      </c>
      <c r="E153" s="48">
        <v>927</v>
      </c>
      <c r="F153" s="119" t="s">
        <v>173</v>
      </c>
      <c r="G153" s="123" t="s">
        <v>7</v>
      </c>
      <c r="H153" s="189">
        <f t="shared" ref="H153:J154" si="76">SUM(H154)</f>
        <v>84000</v>
      </c>
      <c r="I153" s="189">
        <f t="shared" si="76"/>
        <v>84000</v>
      </c>
      <c r="J153" s="189">
        <f t="shared" si="76"/>
        <v>0</v>
      </c>
      <c r="K153" s="332">
        <f t="shared" si="70"/>
        <v>0</v>
      </c>
    </row>
    <row r="154" spans="1:11" x14ac:dyDescent="0.25">
      <c r="A154" s="105" t="s">
        <v>34</v>
      </c>
      <c r="B154" s="51" t="s">
        <v>9</v>
      </c>
      <c r="C154" s="67" t="s">
        <v>129</v>
      </c>
      <c r="D154" s="67" t="s">
        <v>82</v>
      </c>
      <c r="E154" s="33">
        <v>927</v>
      </c>
      <c r="F154" s="93" t="s">
        <v>173</v>
      </c>
      <c r="G154" s="93" t="s">
        <v>35</v>
      </c>
      <c r="H154" s="209">
        <f t="shared" si="76"/>
        <v>84000</v>
      </c>
      <c r="I154" s="209">
        <f t="shared" si="76"/>
        <v>84000</v>
      </c>
      <c r="J154" s="209">
        <f t="shared" si="76"/>
        <v>0</v>
      </c>
      <c r="K154" s="332">
        <f t="shared" si="70"/>
        <v>0</v>
      </c>
    </row>
    <row r="155" spans="1:11" x14ac:dyDescent="0.25">
      <c r="A155" s="97" t="s">
        <v>122</v>
      </c>
      <c r="B155" s="51" t="s">
        <v>9</v>
      </c>
      <c r="C155" s="67" t="s">
        <v>129</v>
      </c>
      <c r="D155" s="67" t="s">
        <v>82</v>
      </c>
      <c r="E155" s="33">
        <v>927</v>
      </c>
      <c r="F155" s="93" t="s">
        <v>173</v>
      </c>
      <c r="G155" s="93" t="s">
        <v>121</v>
      </c>
      <c r="H155" s="209">
        <f>SUM(Лист1!G267)</f>
        <v>84000</v>
      </c>
      <c r="I155" s="209">
        <f>SUM(Лист1!H267)</f>
        <v>84000</v>
      </c>
      <c r="J155" s="209">
        <f>SUM(Лист1!I267)</f>
        <v>0</v>
      </c>
      <c r="K155" s="332">
        <f t="shared" si="70"/>
        <v>0</v>
      </c>
    </row>
    <row r="156" spans="1:11" ht="60.75" x14ac:dyDescent="0.25">
      <c r="A156" s="130" t="s">
        <v>187</v>
      </c>
      <c r="B156" s="53" t="s">
        <v>9</v>
      </c>
      <c r="C156" s="54" t="s">
        <v>129</v>
      </c>
      <c r="D156" s="54" t="s">
        <v>82</v>
      </c>
      <c r="E156" s="48">
        <v>927</v>
      </c>
      <c r="F156" s="48">
        <v>81630</v>
      </c>
      <c r="G156" s="123" t="s">
        <v>7</v>
      </c>
      <c r="H156" s="192">
        <f t="shared" ref="H156:J157" si="77">SUM(H157)</f>
        <v>8212200</v>
      </c>
      <c r="I156" s="192">
        <f t="shared" si="77"/>
        <v>8212200</v>
      </c>
      <c r="J156" s="192">
        <f t="shared" si="77"/>
        <v>3421750</v>
      </c>
      <c r="K156" s="332">
        <f t="shared" si="70"/>
        <v>41.666666666666671</v>
      </c>
    </row>
    <row r="157" spans="1:11" x14ac:dyDescent="0.25">
      <c r="A157" s="97" t="s">
        <v>34</v>
      </c>
      <c r="B157" s="51" t="s">
        <v>9</v>
      </c>
      <c r="C157" s="52" t="s">
        <v>129</v>
      </c>
      <c r="D157" s="52" t="s">
        <v>82</v>
      </c>
      <c r="E157" s="37">
        <v>927</v>
      </c>
      <c r="F157" s="199">
        <v>81630</v>
      </c>
      <c r="G157" s="93" t="s">
        <v>35</v>
      </c>
      <c r="H157" s="193">
        <f t="shared" si="77"/>
        <v>8212200</v>
      </c>
      <c r="I157" s="193">
        <f t="shared" si="77"/>
        <v>8212200</v>
      </c>
      <c r="J157" s="193">
        <f t="shared" si="77"/>
        <v>3421750</v>
      </c>
      <c r="K157" s="332">
        <f t="shared" si="70"/>
        <v>41.666666666666671</v>
      </c>
    </row>
    <row r="158" spans="1:11" ht="23.25" x14ac:dyDescent="0.25">
      <c r="A158" s="97" t="s">
        <v>79</v>
      </c>
      <c r="B158" s="51" t="s">
        <v>9</v>
      </c>
      <c r="C158" s="52" t="s">
        <v>129</v>
      </c>
      <c r="D158" s="52" t="s">
        <v>82</v>
      </c>
      <c r="E158" s="37">
        <v>927</v>
      </c>
      <c r="F158" s="199">
        <v>81630</v>
      </c>
      <c r="G158" s="93" t="s">
        <v>80</v>
      </c>
      <c r="H158" s="193">
        <f>SUM(Лист1!G297)</f>
        <v>8212200</v>
      </c>
      <c r="I158" s="193">
        <f>SUM(Лист1!H297)</f>
        <v>8212200</v>
      </c>
      <c r="J158" s="193">
        <f>SUM(Лист1!I297)</f>
        <v>3421750</v>
      </c>
      <c r="K158" s="332">
        <f t="shared" si="70"/>
        <v>41.666666666666671</v>
      </c>
    </row>
    <row r="159" spans="1:11" ht="39" x14ac:dyDescent="0.25">
      <c r="A159" s="200" t="s">
        <v>212</v>
      </c>
      <c r="B159" s="53" t="s">
        <v>9</v>
      </c>
      <c r="C159" s="54" t="s">
        <v>129</v>
      </c>
      <c r="D159" s="54" t="s">
        <v>82</v>
      </c>
      <c r="E159" s="49">
        <v>927</v>
      </c>
      <c r="F159" s="229" t="s">
        <v>213</v>
      </c>
      <c r="G159" s="123" t="s">
        <v>7</v>
      </c>
      <c r="H159" s="205">
        <f>SUM(H162+H160)</f>
        <v>12603676.140000001</v>
      </c>
      <c r="I159" s="205">
        <f t="shared" ref="I159:J159" si="78">SUM(I162+I160)</f>
        <v>12603676.140000001</v>
      </c>
      <c r="J159" s="205">
        <f t="shared" si="78"/>
        <v>0</v>
      </c>
      <c r="K159" s="332">
        <f t="shared" si="70"/>
        <v>0</v>
      </c>
    </row>
    <row r="160" spans="1:11" x14ac:dyDescent="0.25">
      <c r="A160" s="97" t="s">
        <v>11</v>
      </c>
      <c r="B160" s="51" t="s">
        <v>9</v>
      </c>
      <c r="C160" s="52" t="s">
        <v>129</v>
      </c>
      <c r="D160" s="52" t="s">
        <v>82</v>
      </c>
      <c r="E160" s="37">
        <v>927</v>
      </c>
      <c r="F160" s="230" t="s">
        <v>213</v>
      </c>
      <c r="G160" s="136" t="s">
        <v>12</v>
      </c>
      <c r="H160" s="174">
        <f>SUM(H161)</f>
        <v>0</v>
      </c>
      <c r="I160" s="174">
        <f t="shared" ref="I160:J160" si="79">SUM(I161)</f>
        <v>0</v>
      </c>
      <c r="J160" s="174">
        <f t="shared" si="79"/>
        <v>0</v>
      </c>
      <c r="K160" s="332" t="e">
        <f t="shared" si="70"/>
        <v>#DIV/0!</v>
      </c>
    </row>
    <row r="161" spans="1:11" x14ac:dyDescent="0.25">
      <c r="A161" s="97" t="s">
        <v>140</v>
      </c>
      <c r="B161" s="228" t="s">
        <v>9</v>
      </c>
      <c r="C161" s="67" t="s">
        <v>129</v>
      </c>
      <c r="D161" s="67" t="s">
        <v>82</v>
      </c>
      <c r="E161" s="33">
        <v>927</v>
      </c>
      <c r="F161" s="230" t="s">
        <v>213</v>
      </c>
      <c r="G161" s="136" t="s">
        <v>14</v>
      </c>
      <c r="H161" s="174">
        <f>SUM(Лист1!G307)</f>
        <v>0</v>
      </c>
      <c r="I161" s="174">
        <f>SUM(Лист1!H307)</f>
        <v>0</v>
      </c>
      <c r="J161" s="174">
        <f>SUM(Лист1!I307)</f>
        <v>0</v>
      </c>
      <c r="K161" s="332" t="e">
        <f t="shared" si="70"/>
        <v>#DIV/0!</v>
      </c>
    </row>
    <row r="162" spans="1:11" x14ac:dyDescent="0.25">
      <c r="A162" s="131" t="s">
        <v>46</v>
      </c>
      <c r="B162" s="51" t="s">
        <v>9</v>
      </c>
      <c r="C162" s="52" t="s">
        <v>129</v>
      </c>
      <c r="D162" s="52" t="s">
        <v>82</v>
      </c>
      <c r="E162" s="37">
        <v>927</v>
      </c>
      <c r="F162" s="230" t="s">
        <v>213</v>
      </c>
      <c r="G162" s="93" t="s">
        <v>47</v>
      </c>
      <c r="H162" s="174">
        <f>SUM(H163)</f>
        <v>12603676.140000001</v>
      </c>
      <c r="I162" s="174">
        <f t="shared" ref="I162:J162" si="80">SUM(I163)</f>
        <v>12603676.140000001</v>
      </c>
      <c r="J162" s="174">
        <f t="shared" si="80"/>
        <v>0</v>
      </c>
      <c r="K162" s="332">
        <f t="shared" si="70"/>
        <v>0</v>
      </c>
    </row>
    <row r="163" spans="1:11" x14ac:dyDescent="0.25">
      <c r="A163" s="131" t="s">
        <v>48</v>
      </c>
      <c r="B163" s="228" t="s">
        <v>9</v>
      </c>
      <c r="C163" s="67" t="s">
        <v>129</v>
      </c>
      <c r="D163" s="67" t="s">
        <v>82</v>
      </c>
      <c r="E163" s="33">
        <v>927</v>
      </c>
      <c r="F163" s="230" t="s">
        <v>213</v>
      </c>
      <c r="G163" s="93" t="s">
        <v>49</v>
      </c>
      <c r="H163" s="174">
        <f>SUM(Лист1!G309)</f>
        <v>12603676.140000001</v>
      </c>
      <c r="I163" s="174">
        <f>SUM(Лист1!H309)</f>
        <v>12603676.140000001</v>
      </c>
      <c r="J163" s="174">
        <f>SUM(Лист1!I309)</f>
        <v>0</v>
      </c>
      <c r="K163" s="332">
        <f t="shared" si="70"/>
        <v>0</v>
      </c>
    </row>
    <row r="164" spans="1:11" ht="39" x14ac:dyDescent="0.25">
      <c r="A164" s="200" t="s">
        <v>389</v>
      </c>
      <c r="B164" s="53" t="s">
        <v>9</v>
      </c>
      <c r="C164" s="54" t="s">
        <v>129</v>
      </c>
      <c r="D164" s="54" t="s">
        <v>82</v>
      </c>
      <c r="E164" s="48">
        <v>927</v>
      </c>
      <c r="F164" s="250">
        <v>13440</v>
      </c>
      <c r="G164" s="124" t="s">
        <v>7</v>
      </c>
      <c r="H164" s="79">
        <f>SUM(H166)</f>
        <v>3165544.68</v>
      </c>
      <c r="I164" s="79">
        <f t="shared" ref="I164:J164" si="81">SUM(I166)</f>
        <v>3165544.68</v>
      </c>
      <c r="J164" s="79">
        <f t="shared" si="81"/>
        <v>0</v>
      </c>
      <c r="K164" s="332">
        <f t="shared" si="70"/>
        <v>0</v>
      </c>
    </row>
    <row r="165" spans="1:11" x14ac:dyDescent="0.25">
      <c r="A165" s="240" t="s">
        <v>11</v>
      </c>
      <c r="B165" s="51" t="s">
        <v>9</v>
      </c>
      <c r="C165" s="52" t="s">
        <v>129</v>
      </c>
      <c r="D165" s="52" t="s">
        <v>82</v>
      </c>
      <c r="E165" s="37">
        <v>927</v>
      </c>
      <c r="F165" s="237">
        <v>13440</v>
      </c>
      <c r="G165" s="93" t="s">
        <v>12</v>
      </c>
      <c r="H165" s="209">
        <f>SUM(H166)</f>
        <v>3165544.68</v>
      </c>
      <c r="I165" s="209">
        <f t="shared" ref="I165:J165" si="82">SUM(I166)</f>
        <v>3165544.68</v>
      </c>
      <c r="J165" s="209">
        <f t="shared" si="82"/>
        <v>0</v>
      </c>
      <c r="K165" s="332">
        <f t="shared" si="70"/>
        <v>0</v>
      </c>
    </row>
    <row r="166" spans="1:11" x14ac:dyDescent="0.25">
      <c r="A166" s="131" t="s">
        <v>140</v>
      </c>
      <c r="B166" s="51" t="s">
        <v>9</v>
      </c>
      <c r="C166" s="52" t="s">
        <v>129</v>
      </c>
      <c r="D166" s="52" t="s">
        <v>82</v>
      </c>
      <c r="E166" s="37">
        <v>927</v>
      </c>
      <c r="F166" s="237">
        <v>13440</v>
      </c>
      <c r="G166" s="93" t="s">
        <v>14</v>
      </c>
      <c r="H166" s="209">
        <f>SUM(Лист1!G319)</f>
        <v>3165544.68</v>
      </c>
      <c r="I166" s="209">
        <f>SUM(Лист1!H319)</f>
        <v>3165544.68</v>
      </c>
      <c r="J166" s="209">
        <f>SUM(Лист1!I319)</f>
        <v>0</v>
      </c>
      <c r="K166" s="332">
        <f t="shared" si="70"/>
        <v>0</v>
      </c>
    </row>
    <row r="167" spans="1:11" ht="39" x14ac:dyDescent="0.25">
      <c r="A167" s="200" t="s">
        <v>296</v>
      </c>
      <c r="B167" s="53" t="s">
        <v>9</v>
      </c>
      <c r="C167" s="54" t="s">
        <v>129</v>
      </c>
      <c r="D167" s="54" t="s">
        <v>82</v>
      </c>
      <c r="E167" s="48">
        <v>927</v>
      </c>
      <c r="F167" s="249" t="s">
        <v>390</v>
      </c>
      <c r="G167" s="124" t="s">
        <v>7</v>
      </c>
      <c r="H167" s="79">
        <f>SUM(H169)</f>
        <v>6912128.7199999997</v>
      </c>
      <c r="I167" s="79">
        <f t="shared" ref="I167:J167" si="83">SUM(I169)</f>
        <v>6912128.7199999997</v>
      </c>
      <c r="J167" s="79">
        <f t="shared" si="83"/>
        <v>0</v>
      </c>
      <c r="K167" s="332">
        <f t="shared" si="70"/>
        <v>0</v>
      </c>
    </row>
    <row r="168" spans="1:11" x14ac:dyDescent="0.25">
      <c r="A168" s="240" t="s">
        <v>11</v>
      </c>
      <c r="B168" s="51" t="s">
        <v>9</v>
      </c>
      <c r="C168" s="52" t="s">
        <v>129</v>
      </c>
      <c r="D168" s="52" t="s">
        <v>82</v>
      </c>
      <c r="E168" s="37">
        <v>927</v>
      </c>
      <c r="F168" s="145" t="s">
        <v>390</v>
      </c>
      <c r="G168" s="93" t="s">
        <v>12</v>
      </c>
      <c r="H168" s="209">
        <f>SUM(H169)</f>
        <v>6912128.7199999997</v>
      </c>
      <c r="I168" s="209">
        <f t="shared" ref="I168:J168" si="84">SUM(I169)</f>
        <v>6912128.7199999997</v>
      </c>
      <c r="J168" s="209">
        <f t="shared" si="84"/>
        <v>0</v>
      </c>
      <c r="K168" s="332">
        <f t="shared" si="70"/>
        <v>0</v>
      </c>
    </row>
    <row r="169" spans="1:11" x14ac:dyDescent="0.25">
      <c r="A169" s="131" t="s">
        <v>140</v>
      </c>
      <c r="B169" s="51" t="s">
        <v>9</v>
      </c>
      <c r="C169" s="52" t="s">
        <v>129</v>
      </c>
      <c r="D169" s="52" t="s">
        <v>82</v>
      </c>
      <c r="E169" s="37">
        <v>927</v>
      </c>
      <c r="F169" s="145" t="s">
        <v>390</v>
      </c>
      <c r="G169" s="93" t="s">
        <v>14</v>
      </c>
      <c r="H169" s="209">
        <f>SUM(Лист1!G322)</f>
        <v>6912128.7199999997</v>
      </c>
      <c r="I169" s="209">
        <f>SUM(Лист1!H322)</f>
        <v>6912128.7199999997</v>
      </c>
      <c r="J169" s="209">
        <f>SUM(Лист1!I322)</f>
        <v>0</v>
      </c>
      <c r="K169" s="332">
        <f t="shared" si="70"/>
        <v>0</v>
      </c>
    </row>
    <row r="170" spans="1:11" ht="90" x14ac:dyDescent="0.25">
      <c r="A170" s="200" t="s">
        <v>402</v>
      </c>
      <c r="B170" s="53" t="s">
        <v>9</v>
      </c>
      <c r="C170" s="54" t="s">
        <v>129</v>
      </c>
      <c r="D170" s="54" t="s">
        <v>82</v>
      </c>
      <c r="E170" s="48">
        <v>927</v>
      </c>
      <c r="F170" s="249" t="s">
        <v>403</v>
      </c>
      <c r="G170" s="124" t="s">
        <v>7</v>
      </c>
      <c r="H170" s="79">
        <f>SUM(H172)</f>
        <v>1040000</v>
      </c>
      <c r="I170" s="79">
        <f t="shared" ref="I170:J170" si="85">SUM(I172)</f>
        <v>1040000</v>
      </c>
      <c r="J170" s="79">
        <f t="shared" si="85"/>
        <v>186000</v>
      </c>
      <c r="K170" s="332">
        <f t="shared" si="70"/>
        <v>17.884615384615383</v>
      </c>
    </row>
    <row r="171" spans="1:11" x14ac:dyDescent="0.25">
      <c r="A171" s="240" t="s">
        <v>46</v>
      </c>
      <c r="B171" s="51" t="s">
        <v>9</v>
      </c>
      <c r="C171" s="52" t="s">
        <v>129</v>
      </c>
      <c r="D171" s="52" t="s">
        <v>82</v>
      </c>
      <c r="E171" s="37">
        <v>927</v>
      </c>
      <c r="F171" s="145" t="s">
        <v>403</v>
      </c>
      <c r="G171" s="93" t="s">
        <v>47</v>
      </c>
      <c r="H171" s="209">
        <f>SUM(H172)</f>
        <v>1040000</v>
      </c>
      <c r="I171" s="209">
        <f t="shared" ref="I171:J171" si="86">SUM(I172)</f>
        <v>1040000</v>
      </c>
      <c r="J171" s="209">
        <f t="shared" si="86"/>
        <v>186000</v>
      </c>
      <c r="K171" s="332">
        <f t="shared" si="70"/>
        <v>17.884615384615383</v>
      </c>
    </row>
    <row r="172" spans="1:11" x14ac:dyDescent="0.25">
      <c r="A172" s="131" t="s">
        <v>48</v>
      </c>
      <c r="B172" s="51" t="s">
        <v>9</v>
      </c>
      <c r="C172" s="52" t="s">
        <v>129</v>
      </c>
      <c r="D172" s="52" t="s">
        <v>82</v>
      </c>
      <c r="E172" s="37">
        <v>927</v>
      </c>
      <c r="F172" s="145" t="s">
        <v>403</v>
      </c>
      <c r="G172" s="93" t="s">
        <v>49</v>
      </c>
      <c r="H172" s="209">
        <f>SUM(Лист1!G325)</f>
        <v>1040000</v>
      </c>
      <c r="I172" s="209">
        <f>SUM(Лист1!H325)</f>
        <v>1040000</v>
      </c>
      <c r="J172" s="209">
        <f>SUM(Лист1!I325)</f>
        <v>186000</v>
      </c>
      <c r="K172" s="332">
        <f t="shared" si="70"/>
        <v>17.884615384615383</v>
      </c>
    </row>
    <row r="173" spans="1:11" ht="26.25" x14ac:dyDescent="0.25">
      <c r="A173" s="227" t="s">
        <v>405</v>
      </c>
      <c r="B173" s="53" t="s">
        <v>9</v>
      </c>
      <c r="C173" s="54" t="s">
        <v>129</v>
      </c>
      <c r="D173" s="54" t="s">
        <v>82</v>
      </c>
      <c r="E173" s="49">
        <v>927</v>
      </c>
      <c r="F173" s="229">
        <v>81680</v>
      </c>
      <c r="G173" s="123" t="s">
        <v>7</v>
      </c>
      <c r="H173" s="205">
        <f>SUM(H174+H176)</f>
        <v>858397.56</v>
      </c>
      <c r="I173" s="205">
        <f t="shared" ref="I173:J173" si="87">SUM(I174+I176)</f>
        <v>858397.56</v>
      </c>
      <c r="J173" s="205">
        <f t="shared" si="87"/>
        <v>463038.56</v>
      </c>
      <c r="K173" s="332">
        <f t="shared" si="70"/>
        <v>53.942203656776464</v>
      </c>
    </row>
    <row r="174" spans="1:11" x14ac:dyDescent="0.25">
      <c r="A174" s="240" t="s">
        <v>11</v>
      </c>
      <c r="B174" s="51" t="s">
        <v>9</v>
      </c>
      <c r="C174" s="52" t="s">
        <v>129</v>
      </c>
      <c r="D174" s="52" t="s">
        <v>82</v>
      </c>
      <c r="E174" s="37">
        <v>927</v>
      </c>
      <c r="F174" s="230">
        <v>81680</v>
      </c>
      <c r="G174" s="93" t="s">
        <v>12</v>
      </c>
      <c r="H174" s="174">
        <f t="shared" ref="H174:J176" si="88">SUM(H175)</f>
        <v>395359</v>
      </c>
      <c r="I174" s="174">
        <f t="shared" si="88"/>
        <v>395359</v>
      </c>
      <c r="J174" s="174">
        <f t="shared" si="88"/>
        <v>0</v>
      </c>
      <c r="K174" s="332">
        <f t="shared" si="70"/>
        <v>0</v>
      </c>
    </row>
    <row r="175" spans="1:11" x14ac:dyDescent="0.25">
      <c r="A175" s="131" t="s">
        <v>140</v>
      </c>
      <c r="B175" s="51" t="s">
        <v>9</v>
      </c>
      <c r="C175" s="52" t="s">
        <v>129</v>
      </c>
      <c r="D175" s="52" t="s">
        <v>82</v>
      </c>
      <c r="E175" s="37">
        <v>927</v>
      </c>
      <c r="F175" s="230">
        <v>81680</v>
      </c>
      <c r="G175" s="93" t="s">
        <v>14</v>
      </c>
      <c r="H175" s="174">
        <f>SUM(Лист1!G367)</f>
        <v>395359</v>
      </c>
      <c r="I175" s="174">
        <f>SUM(Лист1!H367)</f>
        <v>395359</v>
      </c>
      <c r="J175" s="174">
        <f>SUM(Лист1!I367)</f>
        <v>0</v>
      </c>
      <c r="K175" s="332">
        <f t="shared" si="70"/>
        <v>0</v>
      </c>
    </row>
    <row r="176" spans="1:11" ht="22.5" x14ac:dyDescent="0.25">
      <c r="A176" s="105" t="s">
        <v>71</v>
      </c>
      <c r="B176" s="51" t="s">
        <v>9</v>
      </c>
      <c r="C176" s="52" t="s">
        <v>129</v>
      </c>
      <c r="D176" s="52" t="s">
        <v>82</v>
      </c>
      <c r="E176" s="37">
        <v>927</v>
      </c>
      <c r="F176" s="230">
        <v>81680</v>
      </c>
      <c r="G176" s="93" t="s">
        <v>72</v>
      </c>
      <c r="H176" s="174">
        <f t="shared" si="88"/>
        <v>463038.56</v>
      </c>
      <c r="I176" s="174">
        <f t="shared" si="88"/>
        <v>463038.56</v>
      </c>
      <c r="J176" s="174">
        <f t="shared" si="88"/>
        <v>463038.56</v>
      </c>
      <c r="K176" s="332">
        <f t="shared" si="70"/>
        <v>100</v>
      </c>
    </row>
    <row r="177" spans="1:11" x14ac:dyDescent="0.25">
      <c r="A177" s="97" t="s">
        <v>73</v>
      </c>
      <c r="B177" s="51" t="s">
        <v>9</v>
      </c>
      <c r="C177" s="52" t="s">
        <v>129</v>
      </c>
      <c r="D177" s="52" t="s">
        <v>82</v>
      </c>
      <c r="E177" s="37">
        <v>927</v>
      </c>
      <c r="F177" s="230">
        <v>81680</v>
      </c>
      <c r="G177" s="93" t="s">
        <v>74</v>
      </c>
      <c r="H177" s="174">
        <f>SUM(Лист1!G369)</f>
        <v>463038.56</v>
      </c>
      <c r="I177" s="174">
        <f>SUM(Лист1!H369)</f>
        <v>463038.56</v>
      </c>
      <c r="J177" s="174">
        <f>SUM(Лист1!I369)</f>
        <v>463038.56</v>
      </c>
      <c r="K177" s="332">
        <f t="shared" si="70"/>
        <v>100</v>
      </c>
    </row>
    <row r="178" spans="1:11" x14ac:dyDescent="0.25">
      <c r="A178" s="107" t="s">
        <v>424</v>
      </c>
      <c r="B178" s="53" t="s">
        <v>9</v>
      </c>
      <c r="C178" s="54" t="s">
        <v>129</v>
      </c>
      <c r="D178" s="54" t="s">
        <v>82</v>
      </c>
      <c r="E178" s="49">
        <v>927</v>
      </c>
      <c r="F178" s="229">
        <v>82380</v>
      </c>
      <c r="G178" s="123" t="s">
        <v>7</v>
      </c>
      <c r="H178" s="205">
        <f>SUM(H179)</f>
        <v>383000</v>
      </c>
      <c r="I178" s="205">
        <f t="shared" ref="I178:J178" si="89">SUM(I179)</f>
        <v>383000</v>
      </c>
      <c r="J178" s="205">
        <f t="shared" si="89"/>
        <v>383000</v>
      </c>
      <c r="K178" s="332">
        <f t="shared" si="70"/>
        <v>100</v>
      </c>
    </row>
    <row r="179" spans="1:11" x14ac:dyDescent="0.25">
      <c r="A179" s="240" t="s">
        <v>34</v>
      </c>
      <c r="B179" s="51" t="s">
        <v>9</v>
      </c>
      <c r="C179" s="52" t="s">
        <v>129</v>
      </c>
      <c r="D179" s="52" t="s">
        <v>82</v>
      </c>
      <c r="E179" s="37">
        <v>927</v>
      </c>
      <c r="F179" s="230">
        <v>82380</v>
      </c>
      <c r="G179" s="93" t="s">
        <v>35</v>
      </c>
      <c r="H179" s="174">
        <f t="shared" ref="H179:J179" si="90">SUM(H180)</f>
        <v>383000</v>
      </c>
      <c r="I179" s="174">
        <f t="shared" si="90"/>
        <v>383000</v>
      </c>
      <c r="J179" s="174">
        <f t="shared" si="90"/>
        <v>383000</v>
      </c>
      <c r="K179" s="332">
        <f t="shared" si="70"/>
        <v>100</v>
      </c>
    </row>
    <row r="180" spans="1:11" ht="23.25" x14ac:dyDescent="0.25">
      <c r="A180" s="131" t="s">
        <v>79</v>
      </c>
      <c r="B180" s="51" t="s">
        <v>9</v>
      </c>
      <c r="C180" s="52" t="s">
        <v>129</v>
      </c>
      <c r="D180" s="52" t="s">
        <v>82</v>
      </c>
      <c r="E180" s="37">
        <v>927</v>
      </c>
      <c r="F180" s="230">
        <v>82350</v>
      </c>
      <c r="G180" s="93" t="s">
        <v>80</v>
      </c>
      <c r="H180" s="174">
        <f>SUM(Лист1!G378)</f>
        <v>383000</v>
      </c>
      <c r="I180" s="174">
        <f>SUM(Лист1!H378)</f>
        <v>383000</v>
      </c>
      <c r="J180" s="174">
        <f>SUM(Лист1!I378)</f>
        <v>383000</v>
      </c>
      <c r="K180" s="332">
        <f t="shared" si="70"/>
        <v>100</v>
      </c>
    </row>
    <row r="181" spans="1:11" x14ac:dyDescent="0.25">
      <c r="A181" s="227" t="s">
        <v>408</v>
      </c>
      <c r="B181" s="53" t="s">
        <v>9</v>
      </c>
      <c r="C181" s="54" t="s">
        <v>129</v>
      </c>
      <c r="D181" s="54" t="s">
        <v>82</v>
      </c>
      <c r="E181" s="49">
        <v>927</v>
      </c>
      <c r="F181" s="229">
        <v>83280</v>
      </c>
      <c r="G181" s="123" t="s">
        <v>7</v>
      </c>
      <c r="H181" s="205">
        <f>SUM(H182)</f>
        <v>20000</v>
      </c>
      <c r="I181" s="205">
        <f t="shared" ref="I181:J181" si="91">SUM(I182)</f>
        <v>20000</v>
      </c>
      <c r="J181" s="205">
        <f t="shared" si="91"/>
        <v>0</v>
      </c>
      <c r="K181" s="332">
        <f t="shared" si="70"/>
        <v>0</v>
      </c>
    </row>
    <row r="182" spans="1:11" x14ac:dyDescent="0.25">
      <c r="A182" s="131" t="s">
        <v>11</v>
      </c>
      <c r="B182" s="51" t="s">
        <v>9</v>
      </c>
      <c r="C182" s="52" t="s">
        <v>129</v>
      </c>
      <c r="D182" s="52" t="s">
        <v>82</v>
      </c>
      <c r="E182" s="37">
        <v>927</v>
      </c>
      <c r="F182" s="230">
        <v>83280</v>
      </c>
      <c r="G182" s="93" t="s">
        <v>12</v>
      </c>
      <c r="H182" s="174">
        <f t="shared" ref="H182:J182" si="92">SUM(H183)</f>
        <v>20000</v>
      </c>
      <c r="I182" s="174">
        <f t="shared" si="92"/>
        <v>20000</v>
      </c>
      <c r="J182" s="174">
        <f t="shared" si="92"/>
        <v>0</v>
      </c>
      <c r="K182" s="332">
        <f t="shared" si="70"/>
        <v>0</v>
      </c>
    </row>
    <row r="183" spans="1:11" ht="22.9" customHeight="1" x14ac:dyDescent="0.25">
      <c r="A183" s="246" t="s">
        <v>135</v>
      </c>
      <c r="B183" s="51" t="s">
        <v>9</v>
      </c>
      <c r="C183" s="52" t="s">
        <v>129</v>
      </c>
      <c r="D183" s="52" t="s">
        <v>82</v>
      </c>
      <c r="E183" s="37">
        <v>927</v>
      </c>
      <c r="F183" s="230">
        <v>83280</v>
      </c>
      <c r="G183" s="93" t="s">
        <v>14</v>
      </c>
      <c r="H183" s="174">
        <f>SUM(Лист1!G362)</f>
        <v>20000</v>
      </c>
      <c r="I183" s="174">
        <f>SUM(Лист1!H362)</f>
        <v>20000</v>
      </c>
      <c r="J183" s="174">
        <f>SUM(Лист1!I362)</f>
        <v>0</v>
      </c>
      <c r="K183" s="332">
        <f t="shared" si="70"/>
        <v>0</v>
      </c>
    </row>
    <row r="184" spans="1:11" ht="65.45" customHeight="1" x14ac:dyDescent="0.25">
      <c r="A184" s="68" t="s">
        <v>435</v>
      </c>
      <c r="B184" s="53" t="s">
        <v>9</v>
      </c>
      <c r="C184" s="54" t="s">
        <v>129</v>
      </c>
      <c r="D184" s="54" t="s">
        <v>434</v>
      </c>
      <c r="E184" s="49"/>
      <c r="F184" s="249"/>
      <c r="G184" s="119"/>
      <c r="H184" s="192">
        <f>SUM(H185)</f>
        <v>0</v>
      </c>
      <c r="I184" s="192">
        <f t="shared" ref="I184:J186" si="93">SUM(I185)</f>
        <v>938201.28</v>
      </c>
      <c r="J184" s="192">
        <f t="shared" si="93"/>
        <v>0</v>
      </c>
      <c r="K184" s="332">
        <f t="shared" si="70"/>
        <v>0</v>
      </c>
    </row>
    <row r="185" spans="1:11" ht="27" customHeight="1" x14ac:dyDescent="0.25">
      <c r="A185" s="107" t="s">
        <v>433</v>
      </c>
      <c r="B185" s="53" t="s">
        <v>9</v>
      </c>
      <c r="C185" s="54" t="s">
        <v>129</v>
      </c>
      <c r="D185" s="54" t="s">
        <v>434</v>
      </c>
      <c r="E185" s="49">
        <v>927</v>
      </c>
      <c r="F185" s="249" t="s">
        <v>436</v>
      </c>
      <c r="G185" s="119" t="s">
        <v>7</v>
      </c>
      <c r="H185" s="192">
        <f>SUM(H186)</f>
        <v>0</v>
      </c>
      <c r="I185" s="192">
        <f t="shared" si="93"/>
        <v>938201.28</v>
      </c>
      <c r="J185" s="192">
        <f t="shared" si="93"/>
        <v>0</v>
      </c>
      <c r="K185" s="332">
        <f t="shared" si="70"/>
        <v>0</v>
      </c>
    </row>
    <row r="186" spans="1:11" ht="27" customHeight="1" x14ac:dyDescent="0.25">
      <c r="A186" s="131" t="s">
        <v>11</v>
      </c>
      <c r="B186" s="51" t="s">
        <v>9</v>
      </c>
      <c r="C186" s="52" t="s">
        <v>129</v>
      </c>
      <c r="D186" s="67" t="s">
        <v>434</v>
      </c>
      <c r="E186" s="37">
        <v>927</v>
      </c>
      <c r="F186" s="238" t="s">
        <v>436</v>
      </c>
      <c r="G186" s="93" t="s">
        <v>12</v>
      </c>
      <c r="H186" s="193">
        <f>SUM(H187)</f>
        <v>0</v>
      </c>
      <c r="I186" s="193">
        <f t="shared" si="93"/>
        <v>938201.28</v>
      </c>
      <c r="J186" s="193">
        <f t="shared" si="93"/>
        <v>0</v>
      </c>
      <c r="K186" s="332">
        <f t="shared" si="70"/>
        <v>0</v>
      </c>
    </row>
    <row r="187" spans="1:11" ht="27" customHeight="1" x14ac:dyDescent="0.25">
      <c r="A187" s="246" t="s">
        <v>135</v>
      </c>
      <c r="B187" s="51" t="s">
        <v>9</v>
      </c>
      <c r="C187" s="52" t="s">
        <v>129</v>
      </c>
      <c r="D187" s="67" t="s">
        <v>434</v>
      </c>
      <c r="E187" s="37">
        <v>927</v>
      </c>
      <c r="F187" s="238" t="s">
        <v>436</v>
      </c>
      <c r="G187" s="93" t="s">
        <v>14</v>
      </c>
      <c r="H187" s="193">
        <f>SUM(Лист1!G293)</f>
        <v>0</v>
      </c>
      <c r="I187" s="193">
        <f>SUM(Лист1!H293)</f>
        <v>938201.28</v>
      </c>
      <c r="J187" s="193">
        <f>SUM(Лист1!I293)</f>
        <v>0</v>
      </c>
      <c r="K187" s="332">
        <f t="shared" si="70"/>
        <v>0</v>
      </c>
    </row>
    <row r="188" spans="1:11" ht="48" customHeight="1" x14ac:dyDescent="0.25">
      <c r="A188" s="251" t="s">
        <v>395</v>
      </c>
      <c r="B188" s="53" t="s">
        <v>9</v>
      </c>
      <c r="C188" s="54" t="s">
        <v>129</v>
      </c>
      <c r="D188" s="54" t="s">
        <v>396</v>
      </c>
      <c r="E188" s="37"/>
      <c r="F188" s="238"/>
      <c r="G188" s="93"/>
      <c r="H188" s="205">
        <f t="shared" ref="H188:J190" si="94">SUM(H189)</f>
        <v>46447618.109999999</v>
      </c>
      <c r="I188" s="205">
        <f t="shared" si="94"/>
        <v>51859322.850000001</v>
      </c>
      <c r="J188" s="205">
        <f t="shared" si="94"/>
        <v>44850497.119999997</v>
      </c>
      <c r="K188" s="332">
        <f t="shared" si="70"/>
        <v>86.48492624889721</v>
      </c>
    </row>
    <row r="189" spans="1:11" ht="27" customHeight="1" x14ac:dyDescent="0.25">
      <c r="A189" s="104" t="s">
        <v>195</v>
      </c>
      <c r="B189" s="53" t="s">
        <v>9</v>
      </c>
      <c r="C189" s="54" t="s">
        <v>129</v>
      </c>
      <c r="D189" s="54" t="s">
        <v>396</v>
      </c>
      <c r="E189" s="48">
        <v>927</v>
      </c>
      <c r="F189" s="249" t="s">
        <v>397</v>
      </c>
      <c r="G189" s="123" t="s">
        <v>7</v>
      </c>
      <c r="H189" s="205">
        <f t="shared" si="94"/>
        <v>46447618.109999999</v>
      </c>
      <c r="I189" s="205">
        <f t="shared" si="94"/>
        <v>51859322.850000001</v>
      </c>
      <c r="J189" s="205">
        <f t="shared" si="94"/>
        <v>44850497.119999997</v>
      </c>
      <c r="K189" s="332">
        <f t="shared" si="70"/>
        <v>86.48492624889721</v>
      </c>
    </row>
    <row r="190" spans="1:11" ht="27" customHeight="1" x14ac:dyDescent="0.25">
      <c r="A190" s="105" t="s">
        <v>71</v>
      </c>
      <c r="B190" s="51" t="s">
        <v>9</v>
      </c>
      <c r="C190" s="52" t="s">
        <v>129</v>
      </c>
      <c r="D190" s="67" t="s">
        <v>396</v>
      </c>
      <c r="E190" s="37">
        <v>927</v>
      </c>
      <c r="F190" s="238" t="s">
        <v>397</v>
      </c>
      <c r="G190" s="93" t="s">
        <v>72</v>
      </c>
      <c r="H190" s="174">
        <f t="shared" si="94"/>
        <v>46447618.109999999</v>
      </c>
      <c r="I190" s="174">
        <f t="shared" si="94"/>
        <v>51859322.850000001</v>
      </c>
      <c r="J190" s="174">
        <f t="shared" si="94"/>
        <v>44850497.119999997</v>
      </c>
      <c r="K190" s="332">
        <f t="shared" si="70"/>
        <v>86.48492624889721</v>
      </c>
    </row>
    <row r="191" spans="1:11" ht="17.45" customHeight="1" x14ac:dyDescent="0.25">
      <c r="A191" s="97" t="s">
        <v>73</v>
      </c>
      <c r="B191" s="51" t="s">
        <v>9</v>
      </c>
      <c r="C191" s="52" t="s">
        <v>129</v>
      </c>
      <c r="D191" s="67" t="s">
        <v>396</v>
      </c>
      <c r="E191" s="37">
        <v>927</v>
      </c>
      <c r="F191" s="238" t="s">
        <v>397</v>
      </c>
      <c r="G191" s="93" t="s">
        <v>74</v>
      </c>
      <c r="H191" s="225">
        <f>SUM(H193:H193)</f>
        <v>46447618.109999999</v>
      </c>
      <c r="I191" s="225">
        <f t="shared" ref="I191:J191" si="95">SUM(I193:I193)</f>
        <v>51859322.850000001</v>
      </c>
      <c r="J191" s="225">
        <f t="shared" si="95"/>
        <v>44850497.119999997</v>
      </c>
      <c r="K191" s="332">
        <f t="shared" si="70"/>
        <v>86.48492624889721</v>
      </c>
    </row>
    <row r="192" spans="1:11" ht="15.6" customHeight="1" x14ac:dyDescent="0.25">
      <c r="A192" s="97" t="s">
        <v>185</v>
      </c>
      <c r="B192" s="51"/>
      <c r="C192" s="52"/>
      <c r="D192" s="67"/>
      <c r="E192" s="37"/>
      <c r="F192" s="238"/>
      <c r="G192" s="93"/>
      <c r="H192" s="174"/>
      <c r="I192" s="174"/>
      <c r="J192" s="174"/>
      <c r="K192" s="332"/>
    </row>
    <row r="193" spans="1:11" ht="27" customHeight="1" x14ac:dyDescent="0.25">
      <c r="A193" s="131" t="s">
        <v>393</v>
      </c>
      <c r="B193" s="51" t="s">
        <v>9</v>
      </c>
      <c r="C193" s="52" t="s">
        <v>129</v>
      </c>
      <c r="D193" s="67" t="s">
        <v>396</v>
      </c>
      <c r="E193" s="37">
        <v>927</v>
      </c>
      <c r="F193" s="238" t="s">
        <v>397</v>
      </c>
      <c r="G193" s="93" t="s">
        <v>74</v>
      </c>
      <c r="H193" s="174">
        <f>SUM(Лист1!G374)</f>
        <v>46447618.109999999</v>
      </c>
      <c r="I193" s="174">
        <f>SUM(Лист1!H374)</f>
        <v>51859322.850000001</v>
      </c>
      <c r="J193" s="174">
        <f>SUM(Лист1!I374)</f>
        <v>44850497.119999997</v>
      </c>
      <c r="K193" s="332">
        <f t="shared" si="70"/>
        <v>86.48492624889721</v>
      </c>
    </row>
    <row r="194" spans="1:11" ht="31.5" x14ac:dyDescent="0.25">
      <c r="A194" s="222" t="s">
        <v>201</v>
      </c>
      <c r="B194" s="75" t="s">
        <v>39</v>
      </c>
      <c r="C194" s="105"/>
      <c r="D194" s="105"/>
      <c r="E194" s="33"/>
      <c r="F194" s="93"/>
      <c r="G194" s="93"/>
      <c r="H194" s="79">
        <f t="shared" ref="H194:J194" si="96">SUM(H195)</f>
        <v>593781626.21000004</v>
      </c>
      <c r="I194" s="79">
        <f t="shared" si="96"/>
        <v>593781626.21000004</v>
      </c>
      <c r="J194" s="79">
        <f t="shared" si="96"/>
        <v>283236666.45999998</v>
      </c>
      <c r="K194" s="332">
        <f t="shared" ref="K194:K256" si="97">SUM(J194/I194*100)</f>
        <v>47.700476733820146</v>
      </c>
    </row>
    <row r="195" spans="1:11" ht="18" x14ac:dyDescent="0.25">
      <c r="A195" s="73" t="s">
        <v>101</v>
      </c>
      <c r="B195" s="75" t="s">
        <v>39</v>
      </c>
      <c r="C195" s="75" t="s">
        <v>129</v>
      </c>
      <c r="D195" s="65"/>
      <c r="E195" s="64"/>
      <c r="F195" s="66"/>
      <c r="G195" s="66"/>
      <c r="H195" s="79">
        <f>SUM(H196+H277)</f>
        <v>593781626.21000004</v>
      </c>
      <c r="I195" s="79">
        <f>SUM(I196+I277)</f>
        <v>593781626.21000004</v>
      </c>
      <c r="J195" s="79">
        <f>SUM(J196+J277)</f>
        <v>283236666.45999998</v>
      </c>
      <c r="K195" s="332">
        <f t="shared" si="97"/>
        <v>47.700476733820146</v>
      </c>
    </row>
    <row r="196" spans="1:11" ht="51.75" x14ac:dyDescent="0.25">
      <c r="A196" s="197" t="s">
        <v>114</v>
      </c>
      <c r="B196" s="75" t="s">
        <v>39</v>
      </c>
      <c r="C196" s="75" t="s">
        <v>129</v>
      </c>
      <c r="D196" s="75" t="s">
        <v>37</v>
      </c>
      <c r="E196" s="64"/>
      <c r="F196" s="66"/>
      <c r="G196" s="66"/>
      <c r="H196" s="79">
        <f t="shared" ref="H196:J197" si="98">SUM(H197)</f>
        <v>562950593.99000001</v>
      </c>
      <c r="I196" s="79">
        <f t="shared" si="98"/>
        <v>562950593.99000001</v>
      </c>
      <c r="J196" s="79">
        <f t="shared" si="98"/>
        <v>267254608.22999999</v>
      </c>
      <c r="K196" s="332">
        <f t="shared" si="97"/>
        <v>47.473901099524795</v>
      </c>
    </row>
    <row r="197" spans="1:11" ht="26.25" x14ac:dyDescent="0.25">
      <c r="A197" s="197" t="s">
        <v>115</v>
      </c>
      <c r="B197" s="75" t="s">
        <v>39</v>
      </c>
      <c r="C197" s="75" t="s">
        <v>129</v>
      </c>
      <c r="D197" s="75" t="s">
        <v>90</v>
      </c>
      <c r="E197" s="64"/>
      <c r="F197" s="66"/>
      <c r="G197" s="66"/>
      <c r="H197" s="79">
        <f t="shared" si="98"/>
        <v>562950593.99000001</v>
      </c>
      <c r="I197" s="79">
        <f t="shared" si="98"/>
        <v>562950593.99000001</v>
      </c>
      <c r="J197" s="79">
        <f t="shared" si="98"/>
        <v>267254608.22999999</v>
      </c>
      <c r="K197" s="332">
        <f t="shared" si="97"/>
        <v>47.473901099524795</v>
      </c>
    </row>
    <row r="198" spans="1:11" ht="30" x14ac:dyDescent="0.25">
      <c r="A198" s="214" t="s">
        <v>281</v>
      </c>
      <c r="B198" s="215" t="s">
        <v>39</v>
      </c>
      <c r="C198" s="215" t="s">
        <v>129</v>
      </c>
      <c r="D198" s="215" t="s">
        <v>90</v>
      </c>
      <c r="E198" s="216">
        <v>903</v>
      </c>
      <c r="F198" s="217" t="s">
        <v>107</v>
      </c>
      <c r="G198" s="217" t="s">
        <v>7</v>
      </c>
      <c r="H198" s="218">
        <f>SUM(H199+H204+H208+H211+H215+H228+H234+H243+H246+H259+H250+H253+H262+H266+H231+H270+H273)</f>
        <v>562950593.99000001</v>
      </c>
      <c r="I198" s="218">
        <f t="shared" ref="I198:J198" si="99">SUM(I199+I204+I208+I211+I215+I228+I234+I243+I246+I259+I250+I253+I262+I266+I231+I270+I273)</f>
        <v>562950593.99000001</v>
      </c>
      <c r="J198" s="218">
        <f t="shared" si="99"/>
        <v>267254608.22999999</v>
      </c>
      <c r="K198" s="332">
        <f t="shared" si="97"/>
        <v>47.473901099524795</v>
      </c>
    </row>
    <row r="199" spans="1:11" ht="24.75" x14ac:dyDescent="0.25">
      <c r="A199" s="71" t="s">
        <v>27</v>
      </c>
      <c r="B199" s="54" t="s">
        <v>39</v>
      </c>
      <c r="C199" s="54" t="s">
        <v>129</v>
      </c>
      <c r="D199" s="54" t="s">
        <v>90</v>
      </c>
      <c r="E199" s="49">
        <v>903</v>
      </c>
      <c r="F199" s="47" t="s">
        <v>158</v>
      </c>
      <c r="G199" s="47" t="s">
        <v>7</v>
      </c>
      <c r="H199" s="79">
        <f>SUM(H200+H202)</f>
        <v>2550340</v>
      </c>
      <c r="I199" s="79">
        <f t="shared" ref="I199:J199" si="100">SUM(I200+I202)</f>
        <v>2550340</v>
      </c>
      <c r="J199" s="79">
        <f t="shared" si="100"/>
        <v>1076125.48</v>
      </c>
      <c r="K199" s="332">
        <f t="shared" si="97"/>
        <v>42.195373165930818</v>
      </c>
    </row>
    <row r="200" spans="1:11" ht="34.5" x14ac:dyDescent="0.25">
      <c r="A200" s="35" t="s">
        <v>28</v>
      </c>
      <c r="B200" s="67" t="s">
        <v>39</v>
      </c>
      <c r="C200" s="52" t="s">
        <v>129</v>
      </c>
      <c r="D200" s="52" t="s">
        <v>90</v>
      </c>
      <c r="E200" s="37">
        <v>903</v>
      </c>
      <c r="F200" s="40" t="s">
        <v>158</v>
      </c>
      <c r="G200" s="40" t="s">
        <v>29</v>
      </c>
      <c r="H200" s="209">
        <f>SUM(H201)</f>
        <v>2505140</v>
      </c>
      <c r="I200" s="209">
        <f t="shared" ref="I200:J200" si="101">SUM(I201)</f>
        <v>2505140</v>
      </c>
      <c r="J200" s="209">
        <f t="shared" si="101"/>
        <v>1065225.48</v>
      </c>
      <c r="K200" s="332">
        <f t="shared" si="97"/>
        <v>42.521594801088959</v>
      </c>
    </row>
    <row r="201" spans="1:11" x14ac:dyDescent="0.25">
      <c r="A201" s="35" t="s">
        <v>30</v>
      </c>
      <c r="B201" s="67" t="s">
        <v>39</v>
      </c>
      <c r="C201" s="52" t="s">
        <v>129</v>
      </c>
      <c r="D201" s="52" t="s">
        <v>90</v>
      </c>
      <c r="E201" s="37">
        <v>903</v>
      </c>
      <c r="F201" s="40" t="s">
        <v>158</v>
      </c>
      <c r="G201" s="40" t="s">
        <v>31</v>
      </c>
      <c r="H201" s="209">
        <f>SUM(Лист1!G93)</f>
        <v>2505140</v>
      </c>
      <c r="I201" s="209">
        <f>SUM(Лист1!H93)</f>
        <v>2505140</v>
      </c>
      <c r="J201" s="209">
        <f>SUM(Лист1!I93)</f>
        <v>1065225.48</v>
      </c>
      <c r="K201" s="332">
        <f t="shared" si="97"/>
        <v>42.521594801088959</v>
      </c>
    </row>
    <row r="202" spans="1:11" x14ac:dyDescent="0.25">
      <c r="A202" s="35" t="s">
        <v>11</v>
      </c>
      <c r="B202" s="67" t="s">
        <v>39</v>
      </c>
      <c r="C202" s="52" t="s">
        <v>129</v>
      </c>
      <c r="D202" s="52" t="s">
        <v>90</v>
      </c>
      <c r="E202" s="37">
        <v>903</v>
      </c>
      <c r="F202" s="40" t="s">
        <v>158</v>
      </c>
      <c r="G202" s="40" t="s">
        <v>12</v>
      </c>
      <c r="H202" s="209">
        <f>SUM(H203)</f>
        <v>45200</v>
      </c>
      <c r="I202" s="209">
        <f t="shared" ref="I202:J202" si="102">SUM(I203)</f>
        <v>45200</v>
      </c>
      <c r="J202" s="209">
        <f t="shared" si="102"/>
        <v>10900</v>
      </c>
      <c r="K202" s="332">
        <f t="shared" si="97"/>
        <v>24.115044247787608</v>
      </c>
    </row>
    <row r="203" spans="1:11" x14ac:dyDescent="0.25">
      <c r="A203" s="97" t="s">
        <v>140</v>
      </c>
      <c r="B203" s="67" t="s">
        <v>39</v>
      </c>
      <c r="C203" s="52" t="s">
        <v>129</v>
      </c>
      <c r="D203" s="67" t="s">
        <v>90</v>
      </c>
      <c r="E203" s="37">
        <v>903</v>
      </c>
      <c r="F203" s="40" t="s">
        <v>158</v>
      </c>
      <c r="G203" s="40" t="s">
        <v>14</v>
      </c>
      <c r="H203" s="209">
        <f>SUM(Лист1!G95)</f>
        <v>45200</v>
      </c>
      <c r="I203" s="209">
        <f>SUM(Лист1!H95)</f>
        <v>45200</v>
      </c>
      <c r="J203" s="209">
        <f>SUM(Лист1!I95)</f>
        <v>10900</v>
      </c>
      <c r="K203" s="332">
        <f t="shared" si="97"/>
        <v>24.115044247787608</v>
      </c>
    </row>
    <row r="204" spans="1:11" x14ac:dyDescent="0.25">
      <c r="A204" s="103" t="s">
        <v>157</v>
      </c>
      <c r="B204" s="54" t="s">
        <v>39</v>
      </c>
      <c r="C204" s="54" t="s">
        <v>129</v>
      </c>
      <c r="D204" s="54" t="s">
        <v>90</v>
      </c>
      <c r="E204" s="49">
        <v>903</v>
      </c>
      <c r="F204" s="120">
        <v>80300</v>
      </c>
      <c r="G204" s="121" t="s">
        <v>7</v>
      </c>
      <c r="H204" s="79">
        <f>SUM(H205)</f>
        <v>29691116.390000001</v>
      </c>
      <c r="I204" s="79">
        <f t="shared" ref="I204:J204" si="103">SUM(I205)</f>
        <v>29691116.390000001</v>
      </c>
      <c r="J204" s="79">
        <f t="shared" si="103"/>
        <v>13938830.57</v>
      </c>
      <c r="K204" s="332">
        <f t="shared" si="97"/>
        <v>46.946131586667491</v>
      </c>
    </row>
    <row r="205" spans="1:11" ht="23.25" x14ac:dyDescent="0.25">
      <c r="A205" s="131" t="s">
        <v>291</v>
      </c>
      <c r="B205" s="67" t="s">
        <v>39</v>
      </c>
      <c r="C205" s="52" t="s">
        <v>129</v>
      </c>
      <c r="D205" s="52" t="s">
        <v>90</v>
      </c>
      <c r="E205" s="37">
        <v>903</v>
      </c>
      <c r="F205" s="100">
        <v>80300</v>
      </c>
      <c r="G205" s="99" t="s">
        <v>16</v>
      </c>
      <c r="H205" s="209">
        <f>SUM(H206:H207)</f>
        <v>29691116.390000001</v>
      </c>
      <c r="I205" s="209">
        <f t="shared" ref="I205:J205" si="104">SUM(I206:I207)</f>
        <v>29691116.390000001</v>
      </c>
      <c r="J205" s="209">
        <f t="shared" si="104"/>
        <v>13938830.57</v>
      </c>
      <c r="K205" s="332">
        <f t="shared" si="97"/>
        <v>46.946131586667491</v>
      </c>
    </row>
    <row r="206" spans="1:11" x14ac:dyDescent="0.25">
      <c r="A206" s="98" t="s">
        <v>131</v>
      </c>
      <c r="B206" s="67" t="s">
        <v>39</v>
      </c>
      <c r="C206" s="52" t="s">
        <v>129</v>
      </c>
      <c r="D206" s="52" t="s">
        <v>90</v>
      </c>
      <c r="E206" s="37">
        <v>903</v>
      </c>
      <c r="F206" s="100">
        <v>80300</v>
      </c>
      <c r="G206" s="99" t="s">
        <v>130</v>
      </c>
      <c r="H206" s="209">
        <f>SUM(Лист1!G23)</f>
        <v>26033996.690000001</v>
      </c>
      <c r="I206" s="209">
        <f>SUM(Лист1!H23)</f>
        <v>26033996.690000001</v>
      </c>
      <c r="J206" s="209">
        <f>SUM(Лист1!I23)</f>
        <v>13938830.57</v>
      </c>
      <c r="K206" s="332">
        <f t="shared" si="97"/>
        <v>53.54087862872813</v>
      </c>
    </row>
    <row r="207" spans="1:11" x14ac:dyDescent="0.25">
      <c r="A207" s="131" t="s">
        <v>133</v>
      </c>
      <c r="B207" s="67" t="s">
        <v>39</v>
      </c>
      <c r="C207" s="52" t="s">
        <v>129</v>
      </c>
      <c r="D207" s="52" t="s">
        <v>90</v>
      </c>
      <c r="E207" s="37">
        <v>903</v>
      </c>
      <c r="F207" s="100">
        <v>80300</v>
      </c>
      <c r="G207" s="99" t="s">
        <v>132</v>
      </c>
      <c r="H207" s="209">
        <f>SUM(Лист1!G24)</f>
        <v>3657119.7</v>
      </c>
      <c r="I207" s="209">
        <f>SUM(Лист1!H24)</f>
        <v>3657119.7</v>
      </c>
      <c r="J207" s="209">
        <f>SUM(Лист1!I24)</f>
        <v>0</v>
      </c>
      <c r="K207" s="332">
        <f t="shared" si="97"/>
        <v>0</v>
      </c>
    </row>
    <row r="208" spans="1:11" ht="36.75" x14ac:dyDescent="0.25">
      <c r="A208" s="262" t="s">
        <v>243</v>
      </c>
      <c r="B208" s="54" t="s">
        <v>39</v>
      </c>
      <c r="C208" s="54" t="s">
        <v>129</v>
      </c>
      <c r="D208" s="54" t="s">
        <v>90</v>
      </c>
      <c r="E208" s="48">
        <v>903</v>
      </c>
      <c r="F208" s="122">
        <v>14780</v>
      </c>
      <c r="G208" s="119" t="s">
        <v>7</v>
      </c>
      <c r="H208" s="79">
        <f t="shared" ref="H208:J209" si="105">SUM(H209)</f>
        <v>4723065</v>
      </c>
      <c r="I208" s="79">
        <f t="shared" si="105"/>
        <v>4723065</v>
      </c>
      <c r="J208" s="79">
        <f t="shared" si="105"/>
        <v>1332875.78</v>
      </c>
      <c r="K208" s="332">
        <f t="shared" si="97"/>
        <v>28.220568211532132</v>
      </c>
    </row>
    <row r="209" spans="1:11" x14ac:dyDescent="0.25">
      <c r="A209" s="98" t="s">
        <v>75</v>
      </c>
      <c r="B209" s="67" t="s">
        <v>39</v>
      </c>
      <c r="C209" s="52" t="s">
        <v>129</v>
      </c>
      <c r="D209" s="52" t="s">
        <v>90</v>
      </c>
      <c r="E209" s="33">
        <v>903</v>
      </c>
      <c r="F209" s="94">
        <v>14780</v>
      </c>
      <c r="G209" s="99" t="s">
        <v>76</v>
      </c>
      <c r="H209" s="209">
        <f t="shared" si="105"/>
        <v>4723065</v>
      </c>
      <c r="I209" s="209">
        <f t="shared" si="105"/>
        <v>4723065</v>
      </c>
      <c r="J209" s="209">
        <f t="shared" si="105"/>
        <v>1332875.78</v>
      </c>
      <c r="K209" s="332">
        <f t="shared" si="97"/>
        <v>28.220568211532132</v>
      </c>
    </row>
    <row r="210" spans="1:11" ht="45" x14ac:dyDescent="0.25">
      <c r="A210" s="202" t="s">
        <v>145</v>
      </c>
      <c r="B210" s="67" t="s">
        <v>39</v>
      </c>
      <c r="C210" s="52" t="s">
        <v>129</v>
      </c>
      <c r="D210" s="52" t="s">
        <v>90</v>
      </c>
      <c r="E210" s="33">
        <v>903</v>
      </c>
      <c r="F210" s="94">
        <v>14780</v>
      </c>
      <c r="G210" s="99" t="s">
        <v>143</v>
      </c>
      <c r="H210" s="209">
        <f>SUM(Лист1!G109)</f>
        <v>4723065</v>
      </c>
      <c r="I210" s="209">
        <f>SUM(Лист1!H109)</f>
        <v>4723065</v>
      </c>
      <c r="J210" s="209">
        <f>SUM(Лист1!I109)</f>
        <v>1332875.78</v>
      </c>
      <c r="K210" s="332">
        <f t="shared" si="97"/>
        <v>28.220568211532132</v>
      </c>
    </row>
    <row r="211" spans="1:11" x14ac:dyDescent="0.25">
      <c r="A211" s="41" t="s">
        <v>24</v>
      </c>
      <c r="B211" s="54" t="s">
        <v>39</v>
      </c>
      <c r="C211" s="54" t="s">
        <v>129</v>
      </c>
      <c r="D211" s="54" t="s">
        <v>90</v>
      </c>
      <c r="E211" s="48">
        <v>903</v>
      </c>
      <c r="F211" s="122">
        <v>80310</v>
      </c>
      <c r="G211" s="119" t="s">
        <v>7</v>
      </c>
      <c r="H211" s="79">
        <f>SUM(H212)</f>
        <v>52648834.289999999</v>
      </c>
      <c r="I211" s="79">
        <f t="shared" ref="I211:J211" si="106">SUM(I212)</f>
        <v>52648834.289999999</v>
      </c>
      <c r="J211" s="79">
        <f t="shared" si="106"/>
        <v>31733889.490000002</v>
      </c>
      <c r="K211" s="332">
        <f t="shared" si="97"/>
        <v>60.274628902899494</v>
      </c>
    </row>
    <row r="212" spans="1:11" ht="23.25" x14ac:dyDescent="0.25">
      <c r="A212" s="131" t="s">
        <v>291</v>
      </c>
      <c r="B212" s="67" t="s">
        <v>39</v>
      </c>
      <c r="C212" s="52" t="s">
        <v>129</v>
      </c>
      <c r="D212" s="52" t="s">
        <v>90</v>
      </c>
      <c r="E212" s="33">
        <v>903</v>
      </c>
      <c r="F212" s="94">
        <v>80310</v>
      </c>
      <c r="G212" s="93" t="s">
        <v>16</v>
      </c>
      <c r="H212" s="209">
        <f>SUM(H213:H214)</f>
        <v>52648834.289999999</v>
      </c>
      <c r="I212" s="209">
        <f t="shared" ref="I212:J212" si="107">SUM(I213:I214)</f>
        <v>52648834.289999999</v>
      </c>
      <c r="J212" s="209">
        <f t="shared" si="107"/>
        <v>31733889.490000002</v>
      </c>
      <c r="K212" s="332">
        <f t="shared" si="97"/>
        <v>60.274628902899494</v>
      </c>
    </row>
    <row r="213" spans="1:11" x14ac:dyDescent="0.25">
      <c r="A213" s="98" t="s">
        <v>131</v>
      </c>
      <c r="B213" s="67" t="s">
        <v>39</v>
      </c>
      <c r="C213" s="52" t="s">
        <v>129</v>
      </c>
      <c r="D213" s="52" t="s">
        <v>90</v>
      </c>
      <c r="E213" s="33">
        <v>903</v>
      </c>
      <c r="F213" s="94">
        <v>80310</v>
      </c>
      <c r="G213" s="93" t="s">
        <v>130</v>
      </c>
      <c r="H213" s="209">
        <f>SUM(Лист1!G40)</f>
        <v>39356599.979999997</v>
      </c>
      <c r="I213" s="209">
        <f>SUM(Лист1!H40)</f>
        <v>39356599.979999997</v>
      </c>
      <c r="J213" s="209">
        <f>SUM(Лист1!I40)</f>
        <v>23572278.23</v>
      </c>
      <c r="K213" s="332">
        <f t="shared" si="97"/>
        <v>59.894092075989334</v>
      </c>
    </row>
    <row r="214" spans="1:11" x14ac:dyDescent="0.25">
      <c r="A214" s="131" t="s">
        <v>133</v>
      </c>
      <c r="B214" s="67" t="s">
        <v>39</v>
      </c>
      <c r="C214" s="52" t="s">
        <v>129</v>
      </c>
      <c r="D214" s="52" t="s">
        <v>90</v>
      </c>
      <c r="E214" s="33">
        <v>903</v>
      </c>
      <c r="F214" s="94">
        <v>80310</v>
      </c>
      <c r="G214" s="93" t="s">
        <v>132</v>
      </c>
      <c r="H214" s="209">
        <f>SUM(Лист1!G41)</f>
        <v>13292234.310000001</v>
      </c>
      <c r="I214" s="209">
        <f>SUM(Лист1!H41)</f>
        <v>13292234.310000001</v>
      </c>
      <c r="J214" s="209">
        <f>SUM(Лист1!I41)</f>
        <v>8161611.2599999998</v>
      </c>
      <c r="K214" s="332">
        <f t="shared" si="97"/>
        <v>61.40134961253176</v>
      </c>
    </row>
    <row r="215" spans="1:11" ht="26.25" x14ac:dyDescent="0.25">
      <c r="A215" s="227" t="s">
        <v>224</v>
      </c>
      <c r="B215" s="54" t="s">
        <v>39</v>
      </c>
      <c r="C215" s="54" t="s">
        <v>129</v>
      </c>
      <c r="D215" s="54" t="s">
        <v>90</v>
      </c>
      <c r="E215" s="48">
        <v>903</v>
      </c>
      <c r="F215" s="120">
        <v>14720</v>
      </c>
      <c r="G215" s="124" t="s">
        <v>7</v>
      </c>
      <c r="H215" s="79">
        <f>SUM(H216+H224+H220)</f>
        <v>352194002</v>
      </c>
      <c r="I215" s="79">
        <f t="shared" ref="I215:J215" si="108">SUM(I216+I224+I220)</f>
        <v>352194002</v>
      </c>
      <c r="J215" s="79">
        <f t="shared" si="108"/>
        <v>170760875</v>
      </c>
      <c r="K215" s="332">
        <f t="shared" si="97"/>
        <v>48.484890154375769</v>
      </c>
    </row>
    <row r="216" spans="1:11" ht="77.25" x14ac:dyDescent="0.25">
      <c r="A216" s="227" t="s">
        <v>240</v>
      </c>
      <c r="B216" s="54" t="s">
        <v>39</v>
      </c>
      <c r="C216" s="54" t="s">
        <v>129</v>
      </c>
      <c r="D216" s="54" t="s">
        <v>90</v>
      </c>
      <c r="E216" s="48">
        <v>903</v>
      </c>
      <c r="F216" s="120">
        <v>14721</v>
      </c>
      <c r="G216" s="119" t="s">
        <v>7</v>
      </c>
      <c r="H216" s="79">
        <f>SUM(H217)</f>
        <v>223607202</v>
      </c>
      <c r="I216" s="79">
        <f t="shared" ref="I216:J216" si="109">SUM(I217)</f>
        <v>223607202</v>
      </c>
      <c r="J216" s="79">
        <f t="shared" si="109"/>
        <v>117834351.17</v>
      </c>
      <c r="K216" s="332">
        <f t="shared" si="97"/>
        <v>52.697028591234726</v>
      </c>
    </row>
    <row r="217" spans="1:11" ht="23.25" x14ac:dyDescent="0.25">
      <c r="A217" s="131" t="s">
        <v>291</v>
      </c>
      <c r="B217" s="67" t="s">
        <v>39</v>
      </c>
      <c r="C217" s="52" t="s">
        <v>129</v>
      </c>
      <c r="D217" s="52" t="s">
        <v>90</v>
      </c>
      <c r="E217" s="33">
        <v>903</v>
      </c>
      <c r="F217" s="134">
        <v>14721</v>
      </c>
      <c r="G217" s="93" t="s">
        <v>16</v>
      </c>
      <c r="H217" s="220">
        <f>SUM(H218:H219)</f>
        <v>223607202</v>
      </c>
      <c r="I217" s="220">
        <f t="shared" ref="I217:J217" si="110">SUM(I218:I219)</f>
        <v>223607202</v>
      </c>
      <c r="J217" s="220">
        <f t="shared" si="110"/>
        <v>117834351.17</v>
      </c>
      <c r="K217" s="332">
        <f t="shared" si="97"/>
        <v>52.697028591234726</v>
      </c>
    </row>
    <row r="218" spans="1:11" x14ac:dyDescent="0.25">
      <c r="A218" s="235" t="s">
        <v>131</v>
      </c>
      <c r="B218" s="67" t="s">
        <v>39</v>
      </c>
      <c r="C218" s="52" t="s">
        <v>129</v>
      </c>
      <c r="D218" s="52" t="s">
        <v>90</v>
      </c>
      <c r="E218" s="33">
        <v>903</v>
      </c>
      <c r="F218" s="134">
        <v>14721</v>
      </c>
      <c r="G218" s="93" t="s">
        <v>130</v>
      </c>
      <c r="H218" s="220">
        <f>SUM(Лист1!G45)</f>
        <v>167199102</v>
      </c>
      <c r="I218" s="220">
        <f>SUM(Лист1!H45)</f>
        <v>167199102</v>
      </c>
      <c r="J218" s="220">
        <f>SUM(Лист1!I45)</f>
        <v>87072850.430000007</v>
      </c>
      <c r="K218" s="332">
        <f t="shared" si="97"/>
        <v>52.077343351999581</v>
      </c>
    </row>
    <row r="219" spans="1:11" x14ac:dyDescent="0.25">
      <c r="A219" s="131" t="s">
        <v>133</v>
      </c>
      <c r="B219" s="67" t="s">
        <v>39</v>
      </c>
      <c r="C219" s="52" t="s">
        <v>129</v>
      </c>
      <c r="D219" s="52" t="s">
        <v>90</v>
      </c>
      <c r="E219" s="33">
        <v>903</v>
      </c>
      <c r="F219" s="134">
        <v>14721</v>
      </c>
      <c r="G219" s="125" t="s">
        <v>132</v>
      </c>
      <c r="H219" s="220">
        <f>SUM(Лист1!G46)</f>
        <v>56408100</v>
      </c>
      <c r="I219" s="220">
        <f>SUM(Лист1!H46)</f>
        <v>56408100</v>
      </c>
      <c r="J219" s="220">
        <f>SUM(Лист1!I46)</f>
        <v>30761500.739999998</v>
      </c>
      <c r="K219" s="332">
        <f t="shared" si="97"/>
        <v>54.533835991639499</v>
      </c>
    </row>
    <row r="220" spans="1:11" ht="192" x14ac:dyDescent="0.25">
      <c r="A220" s="227" t="s">
        <v>242</v>
      </c>
      <c r="B220" s="54" t="s">
        <v>39</v>
      </c>
      <c r="C220" s="54" t="s">
        <v>129</v>
      </c>
      <c r="D220" s="54" t="s">
        <v>90</v>
      </c>
      <c r="E220" s="48">
        <v>903</v>
      </c>
      <c r="F220" s="120">
        <v>14722</v>
      </c>
      <c r="G220" s="119" t="s">
        <v>7</v>
      </c>
      <c r="H220" s="79">
        <f>SUM(H221)</f>
        <v>123057200</v>
      </c>
      <c r="I220" s="79">
        <f t="shared" ref="I220:J220" si="111">SUM(I221)</f>
        <v>123057200</v>
      </c>
      <c r="J220" s="79">
        <f t="shared" si="111"/>
        <v>50250523.829999998</v>
      </c>
      <c r="K220" s="332">
        <f t="shared" si="97"/>
        <v>40.835094435758329</v>
      </c>
    </row>
    <row r="221" spans="1:11" ht="23.25" x14ac:dyDescent="0.25">
      <c r="A221" s="131" t="s">
        <v>291</v>
      </c>
      <c r="B221" s="67" t="s">
        <v>39</v>
      </c>
      <c r="C221" s="52" t="s">
        <v>129</v>
      </c>
      <c r="D221" s="52" t="s">
        <v>90</v>
      </c>
      <c r="E221" s="33">
        <v>903</v>
      </c>
      <c r="F221" s="134">
        <v>14722</v>
      </c>
      <c r="G221" s="93" t="s">
        <v>16</v>
      </c>
      <c r="H221" s="220">
        <f>SUM(H222:H223)</f>
        <v>123057200</v>
      </c>
      <c r="I221" s="220">
        <f t="shared" ref="I221:J221" si="112">SUM(I222:I223)</f>
        <v>123057200</v>
      </c>
      <c r="J221" s="220">
        <f t="shared" si="112"/>
        <v>50250523.829999998</v>
      </c>
      <c r="K221" s="332">
        <f t="shared" si="97"/>
        <v>40.835094435758329</v>
      </c>
    </row>
    <row r="222" spans="1:11" x14ac:dyDescent="0.25">
      <c r="A222" s="235" t="s">
        <v>131</v>
      </c>
      <c r="B222" s="67" t="s">
        <v>39</v>
      </c>
      <c r="C222" s="52" t="s">
        <v>129</v>
      </c>
      <c r="D222" s="52" t="s">
        <v>90</v>
      </c>
      <c r="E222" s="33">
        <v>903</v>
      </c>
      <c r="F222" s="134">
        <v>14722</v>
      </c>
      <c r="G222" s="93" t="s">
        <v>130</v>
      </c>
      <c r="H222" s="220">
        <f>SUM(Лист1!G28)</f>
        <v>105745000</v>
      </c>
      <c r="I222" s="220">
        <f>SUM(Лист1!H28)</f>
        <v>105745000</v>
      </c>
      <c r="J222" s="220">
        <f>SUM(Лист1!I28)</f>
        <v>50250523.829999998</v>
      </c>
      <c r="K222" s="332">
        <f t="shared" si="97"/>
        <v>47.520472674830962</v>
      </c>
    </row>
    <row r="223" spans="1:11" x14ac:dyDescent="0.25">
      <c r="A223" s="131" t="s">
        <v>133</v>
      </c>
      <c r="B223" s="67" t="s">
        <v>39</v>
      </c>
      <c r="C223" s="52" t="s">
        <v>129</v>
      </c>
      <c r="D223" s="52" t="s">
        <v>90</v>
      </c>
      <c r="E223" s="33">
        <v>903</v>
      </c>
      <c r="F223" s="134">
        <v>14722</v>
      </c>
      <c r="G223" s="93" t="s">
        <v>132</v>
      </c>
      <c r="H223" s="220">
        <f>SUM(Лист1!G29)</f>
        <v>17312200</v>
      </c>
      <c r="I223" s="220">
        <f>SUM(Лист1!H29)</f>
        <v>17312200</v>
      </c>
      <c r="J223" s="220">
        <f>SUM(Лист1!I29)</f>
        <v>0</v>
      </c>
      <c r="K223" s="332">
        <f t="shared" si="97"/>
        <v>0</v>
      </c>
    </row>
    <row r="224" spans="1:11" ht="90" x14ac:dyDescent="0.25">
      <c r="A224" s="227" t="s">
        <v>241</v>
      </c>
      <c r="B224" s="54" t="s">
        <v>39</v>
      </c>
      <c r="C224" s="54" t="s">
        <v>129</v>
      </c>
      <c r="D224" s="54" t="s">
        <v>90</v>
      </c>
      <c r="E224" s="48">
        <v>903</v>
      </c>
      <c r="F224" s="120">
        <v>14723</v>
      </c>
      <c r="G224" s="119" t="s">
        <v>7</v>
      </c>
      <c r="H224" s="79">
        <f>SUM(H225)</f>
        <v>5529600</v>
      </c>
      <c r="I224" s="79">
        <f t="shared" ref="I224:J224" si="113">SUM(I225)</f>
        <v>5529600</v>
      </c>
      <c r="J224" s="79">
        <f t="shared" si="113"/>
        <v>2676000</v>
      </c>
      <c r="K224" s="332">
        <f t="shared" si="97"/>
        <v>48.394097222222221</v>
      </c>
    </row>
    <row r="225" spans="1:11" ht="23.25" x14ac:dyDescent="0.25">
      <c r="A225" s="131" t="s">
        <v>291</v>
      </c>
      <c r="B225" s="67" t="s">
        <v>39</v>
      </c>
      <c r="C225" s="52" t="s">
        <v>129</v>
      </c>
      <c r="D225" s="52" t="s">
        <v>90</v>
      </c>
      <c r="E225" s="33">
        <v>903</v>
      </c>
      <c r="F225" s="134">
        <v>14723</v>
      </c>
      <c r="G225" s="93" t="s">
        <v>16</v>
      </c>
      <c r="H225" s="220">
        <f>SUM(H226:H227)</f>
        <v>5529600</v>
      </c>
      <c r="I225" s="220">
        <f t="shared" ref="I225:J225" si="114">SUM(I226:I227)</f>
        <v>5529600</v>
      </c>
      <c r="J225" s="220">
        <f t="shared" si="114"/>
        <v>2676000</v>
      </c>
      <c r="K225" s="332">
        <f t="shared" si="97"/>
        <v>48.394097222222221</v>
      </c>
    </row>
    <row r="226" spans="1:11" x14ac:dyDescent="0.25">
      <c r="A226" s="235" t="s">
        <v>131</v>
      </c>
      <c r="B226" s="67" t="s">
        <v>39</v>
      </c>
      <c r="C226" s="52" t="s">
        <v>129</v>
      </c>
      <c r="D226" s="52" t="s">
        <v>90</v>
      </c>
      <c r="E226" s="33">
        <v>903</v>
      </c>
      <c r="F226" s="134">
        <v>14723</v>
      </c>
      <c r="G226" s="93" t="s">
        <v>130</v>
      </c>
      <c r="H226" s="220">
        <f>SUM(Лист1!G32+Лист1!G49)</f>
        <v>5017200</v>
      </c>
      <c r="I226" s="220">
        <f>SUM(Лист1!H32+Лист1!H49)</f>
        <v>5017200</v>
      </c>
      <c r="J226" s="220">
        <f>SUM(Лист1!I32+Лист1!I49)</f>
        <v>2438400</v>
      </c>
      <c r="K226" s="332">
        <f t="shared" si="97"/>
        <v>48.600813202583112</v>
      </c>
    </row>
    <row r="227" spans="1:11" x14ac:dyDescent="0.25">
      <c r="A227" s="131" t="s">
        <v>133</v>
      </c>
      <c r="B227" s="67" t="s">
        <v>39</v>
      </c>
      <c r="C227" s="52" t="s">
        <v>129</v>
      </c>
      <c r="D227" s="52" t="s">
        <v>90</v>
      </c>
      <c r="E227" s="33">
        <v>903</v>
      </c>
      <c r="F227" s="134">
        <v>14723</v>
      </c>
      <c r="G227" s="125" t="s">
        <v>132</v>
      </c>
      <c r="H227" s="220">
        <f>SUM(Лист1!G50)</f>
        <v>512400</v>
      </c>
      <c r="I227" s="220">
        <f>SUM(Лист1!H50)</f>
        <v>512400</v>
      </c>
      <c r="J227" s="220">
        <f>SUM(Лист1!I50)</f>
        <v>237600</v>
      </c>
      <c r="K227" s="332">
        <f t="shared" si="97"/>
        <v>46.370023419203747</v>
      </c>
    </row>
    <row r="228" spans="1:11" x14ac:dyDescent="0.25">
      <c r="A228" s="103" t="s">
        <v>159</v>
      </c>
      <c r="B228" s="54" t="s">
        <v>39</v>
      </c>
      <c r="C228" s="54" t="s">
        <v>129</v>
      </c>
      <c r="D228" s="54" t="s">
        <v>90</v>
      </c>
      <c r="E228" s="48">
        <v>903</v>
      </c>
      <c r="F228" s="122">
        <v>80320</v>
      </c>
      <c r="G228" s="119" t="s">
        <v>7</v>
      </c>
      <c r="H228" s="79">
        <f t="shared" ref="H228:J229" si="115">SUM(H229)</f>
        <v>7145800</v>
      </c>
      <c r="I228" s="79">
        <f t="shared" si="115"/>
        <v>7145800</v>
      </c>
      <c r="J228" s="79">
        <f t="shared" si="115"/>
        <v>4031200.67</v>
      </c>
      <c r="K228" s="332">
        <f t="shared" si="97"/>
        <v>56.413566990399957</v>
      </c>
    </row>
    <row r="229" spans="1:11" ht="23.25" x14ac:dyDescent="0.25">
      <c r="A229" s="131" t="s">
        <v>291</v>
      </c>
      <c r="B229" s="67" t="s">
        <v>39</v>
      </c>
      <c r="C229" s="52" t="s">
        <v>129</v>
      </c>
      <c r="D229" s="52" t="s">
        <v>90</v>
      </c>
      <c r="E229" s="33">
        <v>903</v>
      </c>
      <c r="F229" s="94">
        <v>80320</v>
      </c>
      <c r="G229" s="93" t="s">
        <v>16</v>
      </c>
      <c r="H229" s="209">
        <f t="shared" si="115"/>
        <v>7145800</v>
      </c>
      <c r="I229" s="209">
        <f t="shared" si="115"/>
        <v>7145800</v>
      </c>
      <c r="J229" s="209">
        <f t="shared" si="115"/>
        <v>4031200.67</v>
      </c>
      <c r="K229" s="332">
        <f t="shared" si="97"/>
        <v>56.413566990399957</v>
      </c>
    </row>
    <row r="230" spans="1:11" x14ac:dyDescent="0.25">
      <c r="A230" s="98" t="s">
        <v>131</v>
      </c>
      <c r="B230" s="67" t="s">
        <v>39</v>
      </c>
      <c r="C230" s="52" t="s">
        <v>129</v>
      </c>
      <c r="D230" s="52" t="s">
        <v>90</v>
      </c>
      <c r="E230" s="33">
        <v>903</v>
      </c>
      <c r="F230" s="94">
        <v>80320</v>
      </c>
      <c r="G230" s="93" t="s">
        <v>130</v>
      </c>
      <c r="H230" s="209">
        <f>SUM(Лист1!G81)</f>
        <v>7145800</v>
      </c>
      <c r="I230" s="209">
        <f>SUM(Лист1!H81)</f>
        <v>7145800</v>
      </c>
      <c r="J230" s="209">
        <f>SUM(Лист1!I81)</f>
        <v>4031200.67</v>
      </c>
      <c r="K230" s="332">
        <f t="shared" si="97"/>
        <v>56.413566990399957</v>
      </c>
    </row>
    <row r="231" spans="1:11" ht="39" x14ac:dyDescent="0.25">
      <c r="A231" s="227" t="s">
        <v>265</v>
      </c>
      <c r="B231" s="54" t="s">
        <v>39</v>
      </c>
      <c r="C231" s="54" t="s">
        <v>129</v>
      </c>
      <c r="D231" s="54" t="s">
        <v>90</v>
      </c>
      <c r="E231" s="48">
        <v>903</v>
      </c>
      <c r="F231" s="122">
        <v>82610</v>
      </c>
      <c r="G231" s="119" t="s">
        <v>7</v>
      </c>
      <c r="H231" s="79">
        <f t="shared" ref="H231:J232" si="116">SUM(H232)</f>
        <v>1432200</v>
      </c>
      <c r="I231" s="79">
        <f t="shared" si="116"/>
        <v>1432200</v>
      </c>
      <c r="J231" s="79">
        <f t="shared" si="116"/>
        <v>0</v>
      </c>
      <c r="K231" s="332">
        <f t="shared" si="97"/>
        <v>0</v>
      </c>
    </row>
    <row r="232" spans="1:11" ht="23.25" x14ac:dyDescent="0.25">
      <c r="A232" s="131" t="s">
        <v>291</v>
      </c>
      <c r="B232" s="67" t="s">
        <v>39</v>
      </c>
      <c r="C232" s="52" t="s">
        <v>129</v>
      </c>
      <c r="D232" s="52" t="s">
        <v>90</v>
      </c>
      <c r="E232" s="33">
        <v>903</v>
      </c>
      <c r="F232" s="94">
        <v>82610</v>
      </c>
      <c r="G232" s="93" t="s">
        <v>16</v>
      </c>
      <c r="H232" s="209">
        <f t="shared" si="116"/>
        <v>1432200</v>
      </c>
      <c r="I232" s="209">
        <f t="shared" si="116"/>
        <v>1432200</v>
      </c>
      <c r="J232" s="209">
        <f t="shared" si="116"/>
        <v>0</v>
      </c>
      <c r="K232" s="332">
        <f t="shared" si="97"/>
        <v>0</v>
      </c>
    </row>
    <row r="233" spans="1:11" x14ac:dyDescent="0.25">
      <c r="A233" s="235" t="s">
        <v>131</v>
      </c>
      <c r="B233" s="67" t="s">
        <v>39</v>
      </c>
      <c r="C233" s="52" t="s">
        <v>129</v>
      </c>
      <c r="D233" s="52" t="s">
        <v>90</v>
      </c>
      <c r="E233" s="33">
        <v>903</v>
      </c>
      <c r="F233" s="94">
        <v>82610</v>
      </c>
      <c r="G233" s="93" t="s">
        <v>130</v>
      </c>
      <c r="H233" s="209">
        <f>SUM(Лист1!G84)</f>
        <v>1432200</v>
      </c>
      <c r="I233" s="209">
        <f>SUM(Лист1!H84)</f>
        <v>1432200</v>
      </c>
      <c r="J233" s="209">
        <f>SUM(Лист1!I84)</f>
        <v>0</v>
      </c>
      <c r="K233" s="332">
        <f t="shared" si="97"/>
        <v>0</v>
      </c>
    </row>
    <row r="234" spans="1:11" ht="26.25" x14ac:dyDescent="0.25">
      <c r="A234" s="103" t="s">
        <v>161</v>
      </c>
      <c r="B234" s="54" t="s">
        <v>39</v>
      </c>
      <c r="C234" s="54" t="s">
        <v>129</v>
      </c>
      <c r="D234" s="54" t="s">
        <v>90</v>
      </c>
      <c r="E234" s="48">
        <v>903</v>
      </c>
      <c r="F234" s="122">
        <v>80720</v>
      </c>
      <c r="G234" s="119" t="s">
        <v>7</v>
      </c>
      <c r="H234" s="79">
        <f>SUM(H235+H237+H241+H239)</f>
        <v>60019310</v>
      </c>
      <c r="I234" s="79">
        <f t="shared" ref="I234:J234" si="117">SUM(I235+I237+I241+I239)</f>
        <v>60019310</v>
      </c>
      <c r="J234" s="79">
        <f t="shared" si="117"/>
        <v>27451625.219999999</v>
      </c>
      <c r="K234" s="332">
        <f t="shared" si="97"/>
        <v>45.737988690639725</v>
      </c>
    </row>
    <row r="235" spans="1:11" ht="34.5" x14ac:dyDescent="0.25">
      <c r="A235" s="35" t="s">
        <v>28</v>
      </c>
      <c r="B235" s="67" t="s">
        <v>39</v>
      </c>
      <c r="C235" s="52" t="s">
        <v>129</v>
      </c>
      <c r="D235" s="52" t="s">
        <v>90</v>
      </c>
      <c r="E235" s="37">
        <v>903</v>
      </c>
      <c r="F235" s="94">
        <v>80720</v>
      </c>
      <c r="G235" s="93" t="s">
        <v>29</v>
      </c>
      <c r="H235" s="209">
        <f>SUM(H236)</f>
        <v>56972918.969999999</v>
      </c>
      <c r="I235" s="209">
        <f t="shared" ref="I235:J235" si="118">SUM(I236)</f>
        <v>56972918.969999999</v>
      </c>
      <c r="J235" s="209">
        <f t="shared" si="118"/>
        <v>26227647.57</v>
      </c>
      <c r="K235" s="332">
        <f t="shared" si="97"/>
        <v>46.035288421522843</v>
      </c>
    </row>
    <row r="236" spans="1:11" x14ac:dyDescent="0.25">
      <c r="A236" s="35" t="s">
        <v>32</v>
      </c>
      <c r="B236" s="67" t="s">
        <v>39</v>
      </c>
      <c r="C236" s="52" t="s">
        <v>129</v>
      </c>
      <c r="D236" s="52" t="s">
        <v>90</v>
      </c>
      <c r="E236" s="37">
        <v>903</v>
      </c>
      <c r="F236" s="94">
        <v>80720</v>
      </c>
      <c r="G236" s="93" t="s">
        <v>33</v>
      </c>
      <c r="H236" s="209">
        <f>SUM(Лист1!G98)</f>
        <v>56972918.969999999</v>
      </c>
      <c r="I236" s="209">
        <f>SUM(Лист1!H98)</f>
        <v>56972918.969999999</v>
      </c>
      <c r="J236" s="209">
        <f>SUM(Лист1!I98)</f>
        <v>26227647.57</v>
      </c>
      <c r="K236" s="332">
        <f t="shared" si="97"/>
        <v>46.035288421522843</v>
      </c>
    </row>
    <row r="237" spans="1:11" x14ac:dyDescent="0.25">
      <c r="A237" s="35" t="s">
        <v>11</v>
      </c>
      <c r="B237" s="67" t="s">
        <v>39</v>
      </c>
      <c r="C237" s="52" t="s">
        <v>129</v>
      </c>
      <c r="D237" s="52" t="s">
        <v>90</v>
      </c>
      <c r="E237" s="37">
        <v>903</v>
      </c>
      <c r="F237" s="94">
        <v>80720</v>
      </c>
      <c r="G237" s="93" t="s">
        <v>12</v>
      </c>
      <c r="H237" s="209">
        <f>SUM(H238)</f>
        <v>2872891.03</v>
      </c>
      <c r="I237" s="209">
        <f t="shared" ref="I237:J237" si="119">SUM(I238)</f>
        <v>2872891.03</v>
      </c>
      <c r="J237" s="209">
        <f t="shared" si="119"/>
        <v>1168215.82</v>
      </c>
      <c r="K237" s="332">
        <f t="shared" si="97"/>
        <v>40.663422587246551</v>
      </c>
    </row>
    <row r="238" spans="1:11" x14ac:dyDescent="0.25">
      <c r="A238" s="97" t="s">
        <v>140</v>
      </c>
      <c r="B238" s="67" t="s">
        <v>39</v>
      </c>
      <c r="C238" s="52" t="s">
        <v>129</v>
      </c>
      <c r="D238" s="52" t="s">
        <v>90</v>
      </c>
      <c r="E238" s="37">
        <v>903</v>
      </c>
      <c r="F238" s="94">
        <v>80720</v>
      </c>
      <c r="G238" s="93" t="s">
        <v>14</v>
      </c>
      <c r="H238" s="209">
        <f>SUM(Лист1!G100)</f>
        <v>2872891.03</v>
      </c>
      <c r="I238" s="209">
        <f>SUM(Лист1!H100)</f>
        <v>2872891.03</v>
      </c>
      <c r="J238" s="209">
        <f>SUM(Лист1!I100)</f>
        <v>1168215.82</v>
      </c>
      <c r="K238" s="332">
        <f t="shared" si="97"/>
        <v>40.663422587246551</v>
      </c>
    </row>
    <row r="239" spans="1:11" x14ac:dyDescent="0.25">
      <c r="A239" s="302" t="s">
        <v>85</v>
      </c>
      <c r="B239" s="67" t="s">
        <v>39</v>
      </c>
      <c r="C239" s="52" t="s">
        <v>129</v>
      </c>
      <c r="D239" s="52" t="s">
        <v>90</v>
      </c>
      <c r="E239" s="37">
        <v>903</v>
      </c>
      <c r="F239" s="94">
        <v>80720</v>
      </c>
      <c r="G239" s="93" t="s">
        <v>76</v>
      </c>
      <c r="H239" s="209">
        <f>SUM(H240)</f>
        <v>81000</v>
      </c>
      <c r="I239" s="209">
        <f t="shared" ref="I239:J239" si="120">SUM(I240)</f>
        <v>81000</v>
      </c>
      <c r="J239" s="209">
        <f t="shared" si="120"/>
        <v>49000</v>
      </c>
      <c r="K239" s="332">
        <f t="shared" si="97"/>
        <v>60.493827160493829</v>
      </c>
    </row>
    <row r="240" spans="1:11" x14ac:dyDescent="0.25">
      <c r="A240" s="258" t="s">
        <v>258</v>
      </c>
      <c r="B240" s="67" t="s">
        <v>39</v>
      </c>
      <c r="C240" s="52" t="s">
        <v>129</v>
      </c>
      <c r="D240" s="52" t="s">
        <v>90</v>
      </c>
      <c r="E240" s="37">
        <v>903</v>
      </c>
      <c r="F240" s="94">
        <v>80720</v>
      </c>
      <c r="G240" s="93" t="s">
        <v>259</v>
      </c>
      <c r="H240" s="209">
        <f>SUM(Лист1!G102)</f>
        <v>81000</v>
      </c>
      <c r="I240" s="209">
        <f>SUM(Лист1!H102)</f>
        <v>81000</v>
      </c>
      <c r="J240" s="209">
        <f>SUM(Лист1!I102)</f>
        <v>49000</v>
      </c>
      <c r="K240" s="332">
        <f t="shared" si="97"/>
        <v>60.493827160493829</v>
      </c>
    </row>
    <row r="241" spans="1:11" x14ac:dyDescent="0.25">
      <c r="A241" s="97" t="s">
        <v>34</v>
      </c>
      <c r="B241" s="67" t="s">
        <v>39</v>
      </c>
      <c r="C241" s="52" t="s">
        <v>129</v>
      </c>
      <c r="D241" s="52" t="s">
        <v>90</v>
      </c>
      <c r="E241" s="37">
        <v>903</v>
      </c>
      <c r="F241" s="94">
        <v>80720</v>
      </c>
      <c r="G241" s="93" t="s">
        <v>35</v>
      </c>
      <c r="H241" s="209">
        <f>SUM(Лист1!G103)</f>
        <v>92500</v>
      </c>
      <c r="I241" s="209">
        <f>SUM(Лист1!H103)</f>
        <v>92500</v>
      </c>
      <c r="J241" s="209">
        <f>SUM(Лист1!I103)</f>
        <v>6761.83</v>
      </c>
      <c r="K241" s="332">
        <f t="shared" si="97"/>
        <v>7.3100864864864858</v>
      </c>
    </row>
    <row r="242" spans="1:11" x14ac:dyDescent="0.25">
      <c r="A242" s="97" t="s">
        <v>122</v>
      </c>
      <c r="B242" s="67" t="s">
        <v>39</v>
      </c>
      <c r="C242" s="52" t="s">
        <v>129</v>
      </c>
      <c r="D242" s="67" t="s">
        <v>90</v>
      </c>
      <c r="E242" s="33">
        <v>903</v>
      </c>
      <c r="F242" s="94">
        <v>80720</v>
      </c>
      <c r="G242" s="93" t="s">
        <v>121</v>
      </c>
      <c r="H242" s="209">
        <f>SUM(Лист1!G104)</f>
        <v>92500</v>
      </c>
      <c r="I242" s="209">
        <f>SUM(Лист1!H104)</f>
        <v>92500</v>
      </c>
      <c r="J242" s="209">
        <f>SUM(Лист1!I104)</f>
        <v>6761.83</v>
      </c>
      <c r="K242" s="332">
        <f t="shared" si="97"/>
        <v>7.3100864864864858</v>
      </c>
    </row>
    <row r="243" spans="1:11" ht="26.25" x14ac:dyDescent="0.25">
      <c r="A243" s="107" t="s">
        <v>156</v>
      </c>
      <c r="B243" s="54" t="s">
        <v>39</v>
      </c>
      <c r="C243" s="54" t="s">
        <v>129</v>
      </c>
      <c r="D243" s="54" t="s">
        <v>90</v>
      </c>
      <c r="E243" s="48">
        <v>903</v>
      </c>
      <c r="F243" s="122">
        <v>82370</v>
      </c>
      <c r="G243" s="123" t="s">
        <v>7</v>
      </c>
      <c r="H243" s="79">
        <f>SUM(H244)</f>
        <v>100000</v>
      </c>
      <c r="I243" s="79">
        <f t="shared" ref="I243:J243" si="121">SUM(I244)</f>
        <v>100000</v>
      </c>
      <c r="J243" s="79">
        <f t="shared" si="121"/>
        <v>100000</v>
      </c>
      <c r="K243" s="332">
        <f t="shared" si="97"/>
        <v>100</v>
      </c>
    </row>
    <row r="244" spans="1:11" ht="23.25" x14ac:dyDescent="0.25">
      <c r="A244" s="131" t="s">
        <v>291</v>
      </c>
      <c r="B244" s="67" t="s">
        <v>39</v>
      </c>
      <c r="C244" s="52" t="s">
        <v>129</v>
      </c>
      <c r="D244" s="52" t="s">
        <v>90</v>
      </c>
      <c r="E244" s="33">
        <v>903</v>
      </c>
      <c r="F244" s="94">
        <v>82370</v>
      </c>
      <c r="G244" s="93" t="s">
        <v>16</v>
      </c>
      <c r="H244" s="209">
        <f>SUM(H245:H245)</f>
        <v>100000</v>
      </c>
      <c r="I244" s="209">
        <f t="shared" ref="I244:J244" si="122">SUM(I245:I245)</f>
        <v>100000</v>
      </c>
      <c r="J244" s="209">
        <f t="shared" si="122"/>
        <v>100000</v>
      </c>
      <c r="K244" s="332">
        <f t="shared" si="97"/>
        <v>100</v>
      </c>
    </row>
    <row r="245" spans="1:11" x14ac:dyDescent="0.25">
      <c r="A245" s="98" t="s">
        <v>131</v>
      </c>
      <c r="B245" s="67" t="s">
        <v>39</v>
      </c>
      <c r="C245" s="52" t="s">
        <v>129</v>
      </c>
      <c r="D245" s="52" t="s">
        <v>90</v>
      </c>
      <c r="E245" s="33">
        <v>903</v>
      </c>
      <c r="F245" s="94">
        <v>82370</v>
      </c>
      <c r="G245" s="93" t="s">
        <v>130</v>
      </c>
      <c r="H245" s="209">
        <f>SUM(Лист1!G18)</f>
        <v>100000</v>
      </c>
      <c r="I245" s="209">
        <f>SUM(Лист1!H18)</f>
        <v>100000</v>
      </c>
      <c r="J245" s="209">
        <f>SUM(Лист1!I18)</f>
        <v>100000</v>
      </c>
      <c r="K245" s="332">
        <f t="shared" si="97"/>
        <v>100</v>
      </c>
    </row>
    <row r="246" spans="1:11" ht="26.25" x14ac:dyDescent="0.25">
      <c r="A246" s="103" t="s">
        <v>194</v>
      </c>
      <c r="B246" s="54" t="s">
        <v>39</v>
      </c>
      <c r="C246" s="54" t="s">
        <v>129</v>
      </c>
      <c r="D246" s="54" t="s">
        <v>90</v>
      </c>
      <c r="E246" s="48">
        <v>903</v>
      </c>
      <c r="F246" s="122" t="s">
        <v>160</v>
      </c>
      <c r="G246" s="123" t="s">
        <v>7</v>
      </c>
      <c r="H246" s="79">
        <f>SUM(H247)</f>
        <v>1199520</v>
      </c>
      <c r="I246" s="79">
        <f t="shared" ref="I246:J246" si="123">SUM(I247)</f>
        <v>1199520</v>
      </c>
      <c r="J246" s="79">
        <f t="shared" si="123"/>
        <v>709956</v>
      </c>
      <c r="K246" s="332">
        <f t="shared" si="97"/>
        <v>59.186674669867948</v>
      </c>
    </row>
    <row r="247" spans="1:11" ht="23.25" x14ac:dyDescent="0.25">
      <c r="A247" s="131" t="s">
        <v>291</v>
      </c>
      <c r="B247" s="67" t="s">
        <v>39</v>
      </c>
      <c r="C247" s="52" t="s">
        <v>129</v>
      </c>
      <c r="D247" s="67" t="s">
        <v>90</v>
      </c>
      <c r="E247" s="33">
        <v>903</v>
      </c>
      <c r="F247" s="94" t="s">
        <v>160</v>
      </c>
      <c r="G247" s="93" t="s">
        <v>16</v>
      </c>
      <c r="H247" s="209">
        <f>SUM(H248:H249)</f>
        <v>1199520</v>
      </c>
      <c r="I247" s="209">
        <f t="shared" ref="I247:J247" si="124">SUM(I248:I249)</f>
        <v>1199520</v>
      </c>
      <c r="J247" s="209">
        <f t="shared" si="124"/>
        <v>709956</v>
      </c>
      <c r="K247" s="332">
        <f t="shared" si="97"/>
        <v>59.186674669867948</v>
      </c>
    </row>
    <row r="248" spans="1:11" x14ac:dyDescent="0.25">
      <c r="A248" s="98" t="s">
        <v>131</v>
      </c>
      <c r="B248" s="67" t="s">
        <v>39</v>
      </c>
      <c r="C248" s="52" t="s">
        <v>129</v>
      </c>
      <c r="D248" s="52" t="s">
        <v>90</v>
      </c>
      <c r="E248" s="33">
        <v>903</v>
      </c>
      <c r="F248" s="94" t="s">
        <v>160</v>
      </c>
      <c r="G248" s="93" t="s">
        <v>130</v>
      </c>
      <c r="H248" s="209">
        <f>SUM(Лист1!G88)</f>
        <v>855400</v>
      </c>
      <c r="I248" s="209">
        <f>SUM(Лист1!H88)</f>
        <v>855400</v>
      </c>
      <c r="J248" s="209">
        <f>SUM(Лист1!I88)</f>
        <v>509220</v>
      </c>
      <c r="K248" s="332">
        <f t="shared" si="97"/>
        <v>59.530044423661444</v>
      </c>
    </row>
    <row r="249" spans="1:11" x14ac:dyDescent="0.25">
      <c r="A249" s="131" t="s">
        <v>133</v>
      </c>
      <c r="B249" s="67" t="s">
        <v>39</v>
      </c>
      <c r="C249" s="52" t="s">
        <v>129</v>
      </c>
      <c r="D249" s="52" t="s">
        <v>90</v>
      </c>
      <c r="E249" s="33">
        <v>903</v>
      </c>
      <c r="F249" s="94" t="s">
        <v>160</v>
      </c>
      <c r="G249" s="93" t="s">
        <v>132</v>
      </c>
      <c r="H249" s="209">
        <f>SUM(Лист1!G89)</f>
        <v>344120</v>
      </c>
      <c r="I249" s="209">
        <f>SUM(Лист1!H89)</f>
        <v>344120</v>
      </c>
      <c r="J249" s="209">
        <f>SUM(Лист1!I89)</f>
        <v>200736</v>
      </c>
      <c r="K249" s="332">
        <f t="shared" si="97"/>
        <v>58.333139602464257</v>
      </c>
    </row>
    <row r="250" spans="1:11" ht="39" x14ac:dyDescent="0.25">
      <c r="A250" s="200" t="s">
        <v>254</v>
      </c>
      <c r="B250" s="54" t="s">
        <v>39</v>
      </c>
      <c r="C250" s="54" t="s">
        <v>129</v>
      </c>
      <c r="D250" s="54" t="s">
        <v>90</v>
      </c>
      <c r="E250" s="48">
        <v>903</v>
      </c>
      <c r="F250" s="122" t="s">
        <v>256</v>
      </c>
      <c r="G250" s="123" t="s">
        <v>7</v>
      </c>
      <c r="H250" s="79">
        <f>SUM(H251)</f>
        <v>472357.45</v>
      </c>
      <c r="I250" s="79">
        <f t="shared" ref="I250:J250" si="125">SUM(I251)</f>
        <v>472357.45</v>
      </c>
      <c r="J250" s="79">
        <f t="shared" si="125"/>
        <v>0</v>
      </c>
      <c r="K250" s="332">
        <f t="shared" si="97"/>
        <v>0</v>
      </c>
    </row>
    <row r="251" spans="1:11" ht="23.25" x14ac:dyDescent="0.25">
      <c r="A251" s="131" t="s">
        <v>291</v>
      </c>
      <c r="B251" s="67" t="s">
        <v>39</v>
      </c>
      <c r="C251" s="52" t="s">
        <v>129</v>
      </c>
      <c r="D251" s="67" t="s">
        <v>90</v>
      </c>
      <c r="E251" s="33">
        <v>903</v>
      </c>
      <c r="F251" s="94" t="s">
        <v>256</v>
      </c>
      <c r="G251" s="93" t="s">
        <v>16</v>
      </c>
      <c r="H251" s="209">
        <f t="shared" ref="H251:J251" si="126">SUM(H252:H252)</f>
        <v>472357.45</v>
      </c>
      <c r="I251" s="209">
        <f t="shared" si="126"/>
        <v>472357.45</v>
      </c>
      <c r="J251" s="209">
        <f t="shared" si="126"/>
        <v>0</v>
      </c>
      <c r="K251" s="332">
        <f t="shared" si="97"/>
        <v>0</v>
      </c>
    </row>
    <row r="252" spans="1:11" x14ac:dyDescent="0.25">
      <c r="A252" s="235" t="s">
        <v>131</v>
      </c>
      <c r="B252" s="67" t="s">
        <v>39</v>
      </c>
      <c r="C252" s="52" t="s">
        <v>129</v>
      </c>
      <c r="D252" s="67" t="s">
        <v>90</v>
      </c>
      <c r="E252" s="33">
        <v>903</v>
      </c>
      <c r="F252" s="94" t="s">
        <v>256</v>
      </c>
      <c r="G252" s="93" t="s">
        <v>130</v>
      </c>
      <c r="H252" s="209">
        <f>SUM(Лист1!G60)</f>
        <v>472357.45</v>
      </c>
      <c r="I252" s="209">
        <f>SUM(Лист1!H60)</f>
        <v>472357.45</v>
      </c>
      <c r="J252" s="209">
        <f>SUM(Лист1!I60)</f>
        <v>0</v>
      </c>
      <c r="K252" s="332">
        <f t="shared" si="97"/>
        <v>0</v>
      </c>
    </row>
    <row r="253" spans="1:11" ht="39" x14ac:dyDescent="0.25">
      <c r="A253" s="200" t="s">
        <v>255</v>
      </c>
      <c r="B253" s="54" t="s">
        <v>39</v>
      </c>
      <c r="C253" s="54" t="s">
        <v>129</v>
      </c>
      <c r="D253" s="54" t="s">
        <v>90</v>
      </c>
      <c r="E253" s="48">
        <v>903</v>
      </c>
      <c r="F253" s="122" t="s">
        <v>257</v>
      </c>
      <c r="G253" s="123" t="s">
        <v>7</v>
      </c>
      <c r="H253" s="79">
        <f t="shared" ref="H253:J253" si="127">SUM(H254)</f>
        <v>831117.02</v>
      </c>
      <c r="I253" s="79">
        <f t="shared" si="127"/>
        <v>831117.02</v>
      </c>
      <c r="J253" s="79">
        <f t="shared" si="127"/>
        <v>831117.02</v>
      </c>
      <c r="K253" s="332">
        <f t="shared" si="97"/>
        <v>100</v>
      </c>
    </row>
    <row r="254" spans="1:11" ht="23.25" x14ac:dyDescent="0.25">
      <c r="A254" s="131" t="s">
        <v>291</v>
      </c>
      <c r="B254" s="67" t="s">
        <v>39</v>
      </c>
      <c r="C254" s="52" t="s">
        <v>129</v>
      </c>
      <c r="D254" s="67" t="s">
        <v>90</v>
      </c>
      <c r="E254" s="33">
        <v>903</v>
      </c>
      <c r="F254" s="94" t="s">
        <v>257</v>
      </c>
      <c r="G254" s="93" t="s">
        <v>16</v>
      </c>
      <c r="H254" s="209">
        <f>SUM(H255:H255)</f>
        <v>831117.02</v>
      </c>
      <c r="I254" s="209">
        <f>SUM(I255:I255)</f>
        <v>831117.02</v>
      </c>
      <c r="J254" s="209">
        <f>SUM(J255:J255)</f>
        <v>831117.02</v>
      </c>
      <c r="K254" s="332">
        <f t="shared" si="97"/>
        <v>100</v>
      </c>
    </row>
    <row r="255" spans="1:11" x14ac:dyDescent="0.25">
      <c r="A255" s="235" t="s">
        <v>131</v>
      </c>
      <c r="B255" s="67" t="s">
        <v>39</v>
      </c>
      <c r="C255" s="52" t="s">
        <v>129</v>
      </c>
      <c r="D255" s="52" t="s">
        <v>90</v>
      </c>
      <c r="E255" s="33">
        <v>903</v>
      </c>
      <c r="F255" s="94" t="s">
        <v>257</v>
      </c>
      <c r="G255" s="93" t="s">
        <v>130</v>
      </c>
      <c r="H255" s="209">
        <f>SUM(Лист1!G63)</f>
        <v>831117.02</v>
      </c>
      <c r="I255" s="209">
        <f>SUM(Лист1!H63)</f>
        <v>831117.02</v>
      </c>
      <c r="J255" s="209">
        <f>SUM(Лист1!I63)</f>
        <v>831117.02</v>
      </c>
      <c r="K255" s="332">
        <f t="shared" si="97"/>
        <v>100</v>
      </c>
    </row>
    <row r="256" spans="1:11" ht="14.45" hidden="1" x14ac:dyDescent="0.3">
      <c r="A256" s="107" t="s">
        <v>162</v>
      </c>
      <c r="B256" s="54" t="s">
        <v>39</v>
      </c>
      <c r="C256" s="54" t="s">
        <v>129</v>
      </c>
      <c r="D256" s="54" t="s">
        <v>90</v>
      </c>
      <c r="E256" s="48">
        <v>903</v>
      </c>
      <c r="F256" s="122">
        <v>82330</v>
      </c>
      <c r="G256" s="119" t="s">
        <v>7</v>
      </c>
      <c r="H256" s="79" t="e">
        <f>SUM(H257)</f>
        <v>#REF!</v>
      </c>
      <c r="I256" s="79" t="e">
        <f t="shared" ref="I256:J256" si="128">SUM(I257)</f>
        <v>#REF!</v>
      </c>
      <c r="J256" s="79" t="e">
        <f t="shared" si="128"/>
        <v>#REF!</v>
      </c>
      <c r="K256" s="332" t="e">
        <f t="shared" si="97"/>
        <v>#REF!</v>
      </c>
    </row>
    <row r="257" spans="1:11" ht="34.15" hidden="1" customHeight="1" x14ac:dyDescent="0.3">
      <c r="A257" s="35" t="s">
        <v>28</v>
      </c>
      <c r="B257" s="67" t="s">
        <v>39</v>
      </c>
      <c r="C257" s="52" t="s">
        <v>129</v>
      </c>
      <c r="D257" s="52" t="s">
        <v>90</v>
      </c>
      <c r="E257" s="33">
        <v>903</v>
      </c>
      <c r="F257" s="94">
        <v>82330</v>
      </c>
      <c r="G257" s="93" t="s">
        <v>29</v>
      </c>
      <c r="H257" s="209" t="e">
        <f t="shared" ref="H257:J257" si="129">SUM(H258)</f>
        <v>#REF!</v>
      </c>
      <c r="I257" s="209" t="e">
        <f t="shared" si="129"/>
        <v>#REF!</v>
      </c>
      <c r="J257" s="209" t="e">
        <f t="shared" si="129"/>
        <v>#REF!</v>
      </c>
      <c r="K257" s="332" t="e">
        <f t="shared" ref="K257:K317" si="130">SUM(J257/I257*100)</f>
        <v>#REF!</v>
      </c>
    </row>
    <row r="258" spans="1:11" ht="14.45" hidden="1" x14ac:dyDescent="0.3">
      <c r="A258" s="35" t="s">
        <v>32</v>
      </c>
      <c r="B258" s="67" t="s">
        <v>39</v>
      </c>
      <c r="C258" s="52" t="s">
        <v>129</v>
      </c>
      <c r="D258" s="52" t="s">
        <v>90</v>
      </c>
      <c r="E258" s="33">
        <v>903</v>
      </c>
      <c r="F258" s="94">
        <v>82330</v>
      </c>
      <c r="G258" s="93" t="s">
        <v>33</v>
      </c>
      <c r="H258" s="209" t="e">
        <f>SUM(Лист1!#REF!)</f>
        <v>#REF!</v>
      </c>
      <c r="I258" s="209" t="e">
        <f>SUM(Лист1!#REF!)</f>
        <v>#REF!</v>
      </c>
      <c r="J258" s="209" t="e">
        <f>SUM(Лист1!#REF!)</f>
        <v>#REF!</v>
      </c>
      <c r="K258" s="332" t="e">
        <f t="shared" si="130"/>
        <v>#REF!</v>
      </c>
    </row>
    <row r="259" spans="1:11" x14ac:dyDescent="0.25">
      <c r="A259" s="200" t="s">
        <v>289</v>
      </c>
      <c r="B259" s="54" t="s">
        <v>39</v>
      </c>
      <c r="C259" s="54" t="s">
        <v>129</v>
      </c>
      <c r="D259" s="54" t="s">
        <v>90</v>
      </c>
      <c r="E259" s="48">
        <v>903</v>
      </c>
      <c r="F259" s="122" t="s">
        <v>290</v>
      </c>
      <c r="G259" s="119" t="s">
        <v>7</v>
      </c>
      <c r="H259" s="79">
        <f>SUM(H260)</f>
        <v>7301265.6600000001</v>
      </c>
      <c r="I259" s="79">
        <f t="shared" ref="I259:J259" si="131">SUM(I260)</f>
        <v>7301265.6600000001</v>
      </c>
      <c r="J259" s="79">
        <f t="shared" si="131"/>
        <v>0</v>
      </c>
      <c r="K259" s="332">
        <f t="shared" si="130"/>
        <v>0</v>
      </c>
    </row>
    <row r="260" spans="1:11" ht="23.25" x14ac:dyDescent="0.25">
      <c r="A260" s="131" t="s">
        <v>291</v>
      </c>
      <c r="B260" s="67" t="s">
        <v>39</v>
      </c>
      <c r="C260" s="52" t="s">
        <v>129</v>
      </c>
      <c r="D260" s="52" t="s">
        <v>90</v>
      </c>
      <c r="E260" s="33">
        <v>903</v>
      </c>
      <c r="F260" s="94" t="s">
        <v>290</v>
      </c>
      <c r="G260" s="93" t="s">
        <v>16</v>
      </c>
      <c r="H260" s="209">
        <f t="shared" ref="H260:J260" si="132">SUM(H261)</f>
        <v>7301265.6600000001</v>
      </c>
      <c r="I260" s="209">
        <f t="shared" si="132"/>
        <v>7301265.6600000001</v>
      </c>
      <c r="J260" s="209">
        <f t="shared" si="132"/>
        <v>0</v>
      </c>
      <c r="K260" s="332">
        <f t="shared" si="130"/>
        <v>0</v>
      </c>
    </row>
    <row r="261" spans="1:11" x14ac:dyDescent="0.25">
      <c r="A261" s="235" t="s">
        <v>131</v>
      </c>
      <c r="B261" s="67" t="s">
        <v>39</v>
      </c>
      <c r="C261" s="52" t="s">
        <v>129</v>
      </c>
      <c r="D261" s="52" t="s">
        <v>90</v>
      </c>
      <c r="E261" s="33">
        <v>903</v>
      </c>
      <c r="F261" s="94" t="s">
        <v>290</v>
      </c>
      <c r="G261" s="93" t="s">
        <v>130</v>
      </c>
      <c r="H261" s="209">
        <f>SUM(Лист1!G53)</f>
        <v>7301265.6600000001</v>
      </c>
      <c r="I261" s="209">
        <f>SUM(Лист1!H53)</f>
        <v>7301265.6600000001</v>
      </c>
      <c r="J261" s="209">
        <f>SUM(Лист1!I53)</f>
        <v>0</v>
      </c>
      <c r="K261" s="332">
        <f t="shared" si="130"/>
        <v>0</v>
      </c>
    </row>
    <row r="262" spans="1:11" ht="51.75" x14ac:dyDescent="0.25">
      <c r="A262" s="200" t="s">
        <v>262</v>
      </c>
      <c r="B262" s="54" t="s">
        <v>39</v>
      </c>
      <c r="C262" s="54" t="s">
        <v>129</v>
      </c>
      <c r="D262" s="54" t="s">
        <v>90</v>
      </c>
      <c r="E262" s="48">
        <v>903</v>
      </c>
      <c r="F262" s="122">
        <v>53030</v>
      </c>
      <c r="G262" s="123" t="s">
        <v>7</v>
      </c>
      <c r="H262" s="79">
        <f>SUM(H263)</f>
        <v>21404880</v>
      </c>
      <c r="I262" s="79">
        <f t="shared" ref="I262:J262" si="133">SUM(I263)</f>
        <v>21404880</v>
      </c>
      <c r="J262" s="79">
        <f t="shared" si="133"/>
        <v>10043897.17</v>
      </c>
      <c r="K262" s="332">
        <f t="shared" si="130"/>
        <v>46.923398636198847</v>
      </c>
    </row>
    <row r="263" spans="1:11" ht="23.25" x14ac:dyDescent="0.25">
      <c r="A263" s="131" t="s">
        <v>291</v>
      </c>
      <c r="B263" s="67" t="s">
        <v>39</v>
      </c>
      <c r="C263" s="52" t="s">
        <v>129</v>
      </c>
      <c r="D263" s="67" t="s">
        <v>90</v>
      </c>
      <c r="E263" s="33">
        <v>903</v>
      </c>
      <c r="F263" s="94">
        <v>53030</v>
      </c>
      <c r="G263" s="93" t="s">
        <v>16</v>
      </c>
      <c r="H263" s="209">
        <f>SUM(H264:H265)</f>
        <v>21404880</v>
      </c>
      <c r="I263" s="209">
        <f t="shared" ref="I263:J263" si="134">SUM(I264:I265)</f>
        <v>21404880</v>
      </c>
      <c r="J263" s="209">
        <f t="shared" si="134"/>
        <v>10043897.17</v>
      </c>
      <c r="K263" s="332">
        <f t="shared" si="130"/>
        <v>46.923398636198847</v>
      </c>
    </row>
    <row r="264" spans="1:11" x14ac:dyDescent="0.25">
      <c r="A264" s="235" t="s">
        <v>131</v>
      </c>
      <c r="B264" s="67" t="s">
        <v>39</v>
      </c>
      <c r="C264" s="52" t="s">
        <v>129</v>
      </c>
      <c r="D264" s="67" t="s">
        <v>90</v>
      </c>
      <c r="E264" s="33">
        <v>903</v>
      </c>
      <c r="F264" s="94">
        <v>53030</v>
      </c>
      <c r="G264" s="93" t="s">
        <v>130</v>
      </c>
      <c r="H264" s="209">
        <f>SUM(Лист1!G66)</f>
        <v>16717680</v>
      </c>
      <c r="I264" s="209">
        <f>SUM(Лист1!H66)</f>
        <v>16717680</v>
      </c>
      <c r="J264" s="209">
        <f>SUM(Лист1!I66)</f>
        <v>7847404.1699999999</v>
      </c>
      <c r="K264" s="332">
        <f t="shared" si="130"/>
        <v>46.940748776145973</v>
      </c>
    </row>
    <row r="265" spans="1:11" x14ac:dyDescent="0.25">
      <c r="A265" s="235" t="s">
        <v>133</v>
      </c>
      <c r="B265" s="67" t="s">
        <v>39</v>
      </c>
      <c r="C265" s="52" t="s">
        <v>129</v>
      </c>
      <c r="D265" s="52" t="s">
        <v>90</v>
      </c>
      <c r="E265" s="33">
        <v>903</v>
      </c>
      <c r="F265" s="94">
        <v>53030</v>
      </c>
      <c r="G265" s="93" t="s">
        <v>132</v>
      </c>
      <c r="H265" s="209">
        <f>SUM(Лист1!G67)</f>
        <v>4687200</v>
      </c>
      <c r="I265" s="209">
        <f>SUM(Лист1!H67)</f>
        <v>4687200</v>
      </c>
      <c r="J265" s="209">
        <f>SUM(Лист1!I67)</f>
        <v>2196493</v>
      </c>
      <c r="K265" s="332">
        <f t="shared" si="130"/>
        <v>46.861516470387436</v>
      </c>
    </row>
    <row r="266" spans="1:11" ht="51.75" x14ac:dyDescent="0.25">
      <c r="A266" s="200" t="s">
        <v>263</v>
      </c>
      <c r="B266" s="54" t="s">
        <v>39</v>
      </c>
      <c r="C266" s="54" t="s">
        <v>129</v>
      </c>
      <c r="D266" s="54" t="s">
        <v>90</v>
      </c>
      <c r="E266" s="48">
        <v>903</v>
      </c>
      <c r="F266" s="122" t="s">
        <v>264</v>
      </c>
      <c r="G266" s="123" t="s">
        <v>7</v>
      </c>
      <c r="H266" s="79">
        <f>SUM(H267)</f>
        <v>12120468.09</v>
      </c>
      <c r="I266" s="79">
        <f t="shared" ref="I266:J266" si="135">SUM(I267)</f>
        <v>12120468.09</v>
      </c>
      <c r="J266" s="79">
        <f t="shared" si="135"/>
        <v>5073120.83</v>
      </c>
      <c r="K266" s="332">
        <f t="shared" si="130"/>
        <v>41.855816065268812</v>
      </c>
    </row>
    <row r="267" spans="1:11" ht="23.25" x14ac:dyDescent="0.25">
      <c r="A267" s="131" t="s">
        <v>291</v>
      </c>
      <c r="B267" s="67" t="s">
        <v>39</v>
      </c>
      <c r="C267" s="52" t="s">
        <v>129</v>
      </c>
      <c r="D267" s="67" t="s">
        <v>90</v>
      </c>
      <c r="E267" s="33">
        <v>903</v>
      </c>
      <c r="F267" s="94" t="s">
        <v>264</v>
      </c>
      <c r="G267" s="93" t="s">
        <v>16</v>
      </c>
      <c r="H267" s="209">
        <f>SUM(H268:H269)</f>
        <v>12120468.09</v>
      </c>
      <c r="I267" s="209">
        <f t="shared" ref="I267:J267" si="136">SUM(I268:I269)</f>
        <v>12120468.09</v>
      </c>
      <c r="J267" s="209">
        <f t="shared" si="136"/>
        <v>5073120.83</v>
      </c>
      <c r="K267" s="332">
        <f t="shared" si="130"/>
        <v>41.855816065268812</v>
      </c>
    </row>
    <row r="268" spans="1:11" x14ac:dyDescent="0.25">
      <c r="A268" s="235" t="s">
        <v>131</v>
      </c>
      <c r="B268" s="67" t="s">
        <v>39</v>
      </c>
      <c r="C268" s="52" t="s">
        <v>129</v>
      </c>
      <c r="D268" s="67" t="s">
        <v>90</v>
      </c>
      <c r="E268" s="33">
        <v>903</v>
      </c>
      <c r="F268" s="94" t="s">
        <v>264</v>
      </c>
      <c r="G268" s="93" t="s">
        <v>130</v>
      </c>
      <c r="H268" s="209">
        <f>SUM(Лист1!G70)</f>
        <v>8369268.0899999999</v>
      </c>
      <c r="I268" s="209">
        <f>SUM(Лист1!H70)</f>
        <v>8369268.0899999999</v>
      </c>
      <c r="J268" s="209">
        <f>SUM(Лист1!I70)</f>
        <v>3459074.68</v>
      </c>
      <c r="K268" s="332">
        <f t="shared" si="130"/>
        <v>41.330671246307276</v>
      </c>
    </row>
    <row r="269" spans="1:11" x14ac:dyDescent="0.25">
      <c r="A269" s="235" t="s">
        <v>133</v>
      </c>
      <c r="B269" s="67" t="s">
        <v>39</v>
      </c>
      <c r="C269" s="52" t="s">
        <v>129</v>
      </c>
      <c r="D269" s="52" t="s">
        <v>90</v>
      </c>
      <c r="E269" s="33">
        <v>903</v>
      </c>
      <c r="F269" s="94" t="s">
        <v>264</v>
      </c>
      <c r="G269" s="93" t="s">
        <v>132</v>
      </c>
      <c r="H269" s="209">
        <f>SUM(Лист1!G71)</f>
        <v>3751200</v>
      </c>
      <c r="I269" s="209">
        <f>SUM(Лист1!H71)</f>
        <v>3751200</v>
      </c>
      <c r="J269" s="209">
        <f>SUM(Лист1!I71)</f>
        <v>1614046.15</v>
      </c>
      <c r="K269" s="332">
        <f t="shared" si="130"/>
        <v>43.027461878865424</v>
      </c>
    </row>
    <row r="270" spans="1:11" ht="26.25" x14ac:dyDescent="0.25">
      <c r="A270" s="200" t="s">
        <v>293</v>
      </c>
      <c r="B270" s="54" t="s">
        <v>39</v>
      </c>
      <c r="C270" s="54" t="s">
        <v>129</v>
      </c>
      <c r="D270" s="54" t="s">
        <v>90</v>
      </c>
      <c r="E270" s="48">
        <v>903</v>
      </c>
      <c r="F270" s="250" t="s">
        <v>294</v>
      </c>
      <c r="G270" s="123" t="s">
        <v>7</v>
      </c>
      <c r="H270" s="79">
        <f t="shared" ref="H270:J271" si="137">SUM(H271)</f>
        <v>4600000</v>
      </c>
      <c r="I270" s="79">
        <f t="shared" si="137"/>
        <v>4600000</v>
      </c>
      <c r="J270" s="79">
        <f t="shared" si="137"/>
        <v>0</v>
      </c>
      <c r="K270" s="332">
        <f t="shared" si="130"/>
        <v>0</v>
      </c>
    </row>
    <row r="271" spans="1:11" ht="23.25" x14ac:dyDescent="0.25">
      <c r="A271" s="131" t="s">
        <v>15</v>
      </c>
      <c r="B271" s="67" t="s">
        <v>39</v>
      </c>
      <c r="C271" s="52" t="s">
        <v>129</v>
      </c>
      <c r="D271" s="67" t="s">
        <v>90</v>
      </c>
      <c r="E271" s="33">
        <v>903</v>
      </c>
      <c r="F271" s="146" t="s">
        <v>294</v>
      </c>
      <c r="G271" s="93" t="s">
        <v>16</v>
      </c>
      <c r="H271" s="209">
        <f t="shared" si="137"/>
        <v>4600000</v>
      </c>
      <c r="I271" s="209">
        <f t="shared" si="137"/>
        <v>4600000</v>
      </c>
      <c r="J271" s="209">
        <f t="shared" si="137"/>
        <v>0</v>
      </c>
      <c r="K271" s="332">
        <f t="shared" si="130"/>
        <v>0</v>
      </c>
    </row>
    <row r="272" spans="1:11" x14ac:dyDescent="0.25">
      <c r="A272" s="235" t="s">
        <v>131</v>
      </c>
      <c r="B272" s="67" t="s">
        <v>39</v>
      </c>
      <c r="C272" s="52" t="s">
        <v>129</v>
      </c>
      <c r="D272" s="67" t="s">
        <v>90</v>
      </c>
      <c r="E272" s="33">
        <v>903</v>
      </c>
      <c r="F272" s="146" t="s">
        <v>294</v>
      </c>
      <c r="G272" s="93" t="s">
        <v>130</v>
      </c>
      <c r="H272" s="209">
        <f>SUM(Лист1!G77)</f>
        <v>4600000</v>
      </c>
      <c r="I272" s="209">
        <f>SUM(Лист1!H77)</f>
        <v>4600000</v>
      </c>
      <c r="J272" s="209">
        <f>SUM(Лист1!I77)</f>
        <v>0</v>
      </c>
      <c r="K272" s="332">
        <f t="shared" si="130"/>
        <v>0</v>
      </c>
    </row>
    <row r="273" spans="1:11" ht="26.25" x14ac:dyDescent="0.25">
      <c r="A273" s="200" t="s">
        <v>234</v>
      </c>
      <c r="B273" s="54" t="s">
        <v>39</v>
      </c>
      <c r="C273" s="54" t="s">
        <v>129</v>
      </c>
      <c r="D273" s="54" t="s">
        <v>90</v>
      </c>
      <c r="E273" s="48">
        <v>903</v>
      </c>
      <c r="F273" s="250" t="s">
        <v>384</v>
      </c>
      <c r="G273" s="123" t="s">
        <v>7</v>
      </c>
      <c r="H273" s="79">
        <f t="shared" ref="H273:J273" si="138">SUM(H274)</f>
        <v>4516318.09</v>
      </c>
      <c r="I273" s="79">
        <f t="shared" si="138"/>
        <v>4516318.09</v>
      </c>
      <c r="J273" s="79">
        <f t="shared" si="138"/>
        <v>171095</v>
      </c>
      <c r="K273" s="332">
        <f t="shared" si="130"/>
        <v>3.7883735509869725</v>
      </c>
    </row>
    <row r="274" spans="1:11" ht="23.25" x14ac:dyDescent="0.25">
      <c r="A274" s="131" t="s">
        <v>15</v>
      </c>
      <c r="B274" s="67" t="s">
        <v>39</v>
      </c>
      <c r="C274" s="52" t="s">
        <v>129</v>
      </c>
      <c r="D274" s="67" t="s">
        <v>90</v>
      </c>
      <c r="E274" s="33">
        <v>903</v>
      </c>
      <c r="F274" s="146" t="s">
        <v>384</v>
      </c>
      <c r="G274" s="93" t="s">
        <v>16</v>
      </c>
      <c r="H274" s="209">
        <f>SUM(H275+H276)</f>
        <v>4516318.09</v>
      </c>
      <c r="I274" s="209">
        <f t="shared" ref="I274:J274" si="139">SUM(I275+I276)</f>
        <v>4516318.09</v>
      </c>
      <c r="J274" s="209">
        <f t="shared" si="139"/>
        <v>171095</v>
      </c>
      <c r="K274" s="332">
        <f t="shared" si="130"/>
        <v>3.7883735509869725</v>
      </c>
    </row>
    <row r="275" spans="1:11" x14ac:dyDescent="0.25">
      <c r="A275" s="235" t="s">
        <v>131</v>
      </c>
      <c r="B275" s="67" t="s">
        <v>39</v>
      </c>
      <c r="C275" s="52" t="s">
        <v>129</v>
      </c>
      <c r="D275" s="67" t="s">
        <v>90</v>
      </c>
      <c r="E275" s="33">
        <v>903</v>
      </c>
      <c r="F275" s="146" t="s">
        <v>384</v>
      </c>
      <c r="G275" s="93" t="s">
        <v>130</v>
      </c>
      <c r="H275" s="209">
        <f>SUM(Лист1!G56+Лист1!G35)</f>
        <v>3291288.09</v>
      </c>
      <c r="I275" s="209">
        <f>SUM(Лист1!H56+Лист1!H35)</f>
        <v>3291288.09</v>
      </c>
      <c r="J275" s="209">
        <f>SUM(Лист1!I56+Лист1!I35)</f>
        <v>171095</v>
      </c>
      <c r="K275" s="332">
        <f t="shared" si="130"/>
        <v>5.1984206584601962</v>
      </c>
    </row>
    <row r="276" spans="1:11" x14ac:dyDescent="0.25">
      <c r="A276" s="235" t="s">
        <v>133</v>
      </c>
      <c r="B276" s="67" t="s">
        <v>39</v>
      </c>
      <c r="C276" s="52" t="s">
        <v>129</v>
      </c>
      <c r="D276" s="67" t="s">
        <v>90</v>
      </c>
      <c r="E276" s="33">
        <v>904</v>
      </c>
      <c r="F276" s="146" t="s">
        <v>426</v>
      </c>
      <c r="G276" s="93" t="s">
        <v>132</v>
      </c>
      <c r="H276" s="209">
        <f>SUM(Лист1!G57+Лист1!G36)</f>
        <v>1225030</v>
      </c>
      <c r="I276" s="209">
        <f>SUM(Лист1!H57+Лист1!H36)</f>
        <v>1225030</v>
      </c>
      <c r="J276" s="209">
        <f>SUM(Лист1!I57+Лист1!I36)</f>
        <v>0</v>
      </c>
      <c r="K276" s="332">
        <f t="shared" si="130"/>
        <v>0</v>
      </c>
    </row>
    <row r="277" spans="1:11" ht="41.25" x14ac:dyDescent="0.25">
      <c r="A277" s="319" t="s">
        <v>418</v>
      </c>
      <c r="B277" s="292" t="s">
        <v>39</v>
      </c>
      <c r="C277" s="292" t="s">
        <v>129</v>
      </c>
      <c r="D277" s="292" t="s">
        <v>417</v>
      </c>
      <c r="E277" s="248">
        <v>903</v>
      </c>
      <c r="F277" s="250"/>
      <c r="G277" s="249"/>
      <c r="H277" s="189">
        <f t="shared" ref="H277:J277" si="140">SUM(H278)</f>
        <v>30831032.219999999</v>
      </c>
      <c r="I277" s="189">
        <f t="shared" si="140"/>
        <v>30831032.219999999</v>
      </c>
      <c r="J277" s="189">
        <f t="shared" si="140"/>
        <v>15982058.23</v>
      </c>
      <c r="K277" s="332">
        <f t="shared" si="130"/>
        <v>51.837571041920825</v>
      </c>
    </row>
    <row r="278" spans="1:11" ht="26.25" x14ac:dyDescent="0.25">
      <c r="A278" s="200" t="s">
        <v>416</v>
      </c>
      <c r="B278" s="292" t="s">
        <v>39</v>
      </c>
      <c r="C278" s="292" t="s">
        <v>129</v>
      </c>
      <c r="D278" s="292" t="s">
        <v>417</v>
      </c>
      <c r="E278" s="248">
        <v>903</v>
      </c>
      <c r="F278" s="250" t="s">
        <v>422</v>
      </c>
      <c r="G278" s="259" t="s">
        <v>7</v>
      </c>
      <c r="H278" s="218">
        <f t="shared" ref="H278:J279" si="141">SUM(H279)</f>
        <v>30831032.219999999</v>
      </c>
      <c r="I278" s="218">
        <f t="shared" si="141"/>
        <v>30831032.219999999</v>
      </c>
      <c r="J278" s="218">
        <f t="shared" si="141"/>
        <v>15982058.23</v>
      </c>
      <c r="K278" s="332">
        <f t="shared" si="130"/>
        <v>51.837571041920825</v>
      </c>
    </row>
    <row r="279" spans="1:11" ht="23.25" x14ac:dyDescent="0.25">
      <c r="A279" s="131" t="s">
        <v>291</v>
      </c>
      <c r="B279" s="301" t="s">
        <v>39</v>
      </c>
      <c r="C279" s="298" t="s">
        <v>129</v>
      </c>
      <c r="D279" s="301" t="s">
        <v>417</v>
      </c>
      <c r="E279" s="257">
        <v>903</v>
      </c>
      <c r="F279" s="146" t="s">
        <v>422</v>
      </c>
      <c r="G279" s="145" t="s">
        <v>16</v>
      </c>
      <c r="H279" s="318">
        <f t="shared" si="141"/>
        <v>30831032.219999999</v>
      </c>
      <c r="I279" s="318">
        <f t="shared" si="141"/>
        <v>30831032.219999999</v>
      </c>
      <c r="J279" s="318">
        <f t="shared" si="141"/>
        <v>15982058.23</v>
      </c>
      <c r="K279" s="332">
        <f t="shared" si="130"/>
        <v>51.837571041920825</v>
      </c>
    </row>
    <row r="280" spans="1:11" x14ac:dyDescent="0.25">
      <c r="A280" s="235" t="s">
        <v>131</v>
      </c>
      <c r="B280" s="301" t="s">
        <v>39</v>
      </c>
      <c r="C280" s="298" t="s">
        <v>129</v>
      </c>
      <c r="D280" s="301" t="s">
        <v>417</v>
      </c>
      <c r="E280" s="257">
        <v>903</v>
      </c>
      <c r="F280" s="146" t="s">
        <v>422</v>
      </c>
      <c r="G280" s="145" t="s">
        <v>130</v>
      </c>
      <c r="H280" s="318">
        <f>SUM(Лист1!G74)</f>
        <v>30831032.219999999</v>
      </c>
      <c r="I280" s="318">
        <f>SUM(Лист1!H74)</f>
        <v>30831032.219999999</v>
      </c>
      <c r="J280" s="318">
        <f>SUM(Лист1!I74)</f>
        <v>15982058.23</v>
      </c>
      <c r="K280" s="332">
        <f t="shared" si="130"/>
        <v>51.837571041920825</v>
      </c>
    </row>
    <row r="281" spans="1:11" ht="26.25" x14ac:dyDescent="0.25">
      <c r="A281" s="45" t="s">
        <v>271</v>
      </c>
      <c r="B281" s="55" t="s">
        <v>55</v>
      </c>
      <c r="C281" s="50"/>
      <c r="D281" s="50"/>
      <c r="E281" s="33"/>
      <c r="F281" s="94"/>
      <c r="G281" s="93"/>
      <c r="H281" s="79">
        <f>SUM(H282+H293+H328+H336+H348)</f>
        <v>109518294</v>
      </c>
      <c r="I281" s="79">
        <f>SUM(I282+I293+I328+I336+I348)</f>
        <v>109518294</v>
      </c>
      <c r="J281" s="79">
        <f>SUM(J282+J293+J328+J336+J348)</f>
        <v>52880495.519999996</v>
      </c>
      <c r="K281" s="332">
        <f t="shared" si="130"/>
        <v>48.284623133373493</v>
      </c>
    </row>
    <row r="282" spans="1:11" ht="18" x14ac:dyDescent="0.25">
      <c r="A282" s="165" t="s">
        <v>200</v>
      </c>
      <c r="B282" s="55" t="s">
        <v>55</v>
      </c>
      <c r="C282" s="58" t="s">
        <v>127</v>
      </c>
      <c r="D282" s="58"/>
      <c r="E282" s="33"/>
      <c r="F282" s="94"/>
      <c r="G282" s="93"/>
      <c r="H282" s="79">
        <f t="shared" ref="H282:J284" si="142">SUM(H283)</f>
        <v>13910000</v>
      </c>
      <c r="I282" s="79">
        <f t="shared" si="142"/>
        <v>13910000</v>
      </c>
      <c r="J282" s="79">
        <f t="shared" si="142"/>
        <v>7462290</v>
      </c>
      <c r="K282" s="332">
        <f t="shared" si="130"/>
        <v>53.646944644140902</v>
      </c>
    </row>
    <row r="283" spans="1:11" ht="51.75" x14ac:dyDescent="0.25">
      <c r="A283" s="103" t="s">
        <v>116</v>
      </c>
      <c r="B283" s="55" t="s">
        <v>55</v>
      </c>
      <c r="C283" s="58" t="s">
        <v>127</v>
      </c>
      <c r="D283" s="58" t="s">
        <v>37</v>
      </c>
      <c r="E283" s="33"/>
      <c r="F283" s="94"/>
      <c r="G283" s="93"/>
      <c r="H283" s="79">
        <f t="shared" si="142"/>
        <v>13910000</v>
      </c>
      <c r="I283" s="79">
        <f t="shared" si="142"/>
        <v>13910000</v>
      </c>
      <c r="J283" s="79">
        <f t="shared" si="142"/>
        <v>7462290</v>
      </c>
      <c r="K283" s="332">
        <f t="shared" si="130"/>
        <v>53.646944644140902</v>
      </c>
    </row>
    <row r="284" spans="1:11" ht="39" x14ac:dyDescent="0.25">
      <c r="A284" s="103" t="s">
        <v>117</v>
      </c>
      <c r="B284" s="55" t="s">
        <v>55</v>
      </c>
      <c r="C284" s="58" t="s">
        <v>127</v>
      </c>
      <c r="D284" s="58" t="s">
        <v>90</v>
      </c>
      <c r="E284" s="33"/>
      <c r="F284" s="94"/>
      <c r="G284" s="93"/>
      <c r="H284" s="79">
        <f t="shared" si="142"/>
        <v>13910000</v>
      </c>
      <c r="I284" s="79">
        <f t="shared" si="142"/>
        <v>13910000</v>
      </c>
      <c r="J284" s="79">
        <f t="shared" si="142"/>
        <v>7462290</v>
      </c>
      <c r="K284" s="332">
        <f t="shared" si="130"/>
        <v>53.646944644140902</v>
      </c>
    </row>
    <row r="285" spans="1:11" ht="33" x14ac:dyDescent="0.25">
      <c r="A285" s="305" t="s">
        <v>284</v>
      </c>
      <c r="B285" s="55" t="s">
        <v>55</v>
      </c>
      <c r="C285" s="58" t="s">
        <v>127</v>
      </c>
      <c r="D285" s="58" t="s">
        <v>90</v>
      </c>
      <c r="E285" s="39">
        <v>926</v>
      </c>
      <c r="F285" s="76" t="s">
        <v>107</v>
      </c>
      <c r="G285" s="76" t="s">
        <v>7</v>
      </c>
      <c r="H285" s="79">
        <f>SUM(H286+H289)</f>
        <v>13910000</v>
      </c>
      <c r="I285" s="79">
        <f t="shared" ref="I285:J285" si="143">SUM(I286+I289)</f>
        <v>13910000</v>
      </c>
      <c r="J285" s="79">
        <f t="shared" si="143"/>
        <v>7462290</v>
      </c>
      <c r="K285" s="332">
        <f t="shared" si="130"/>
        <v>53.646944644140902</v>
      </c>
    </row>
    <row r="286" spans="1:11" ht="26.25" x14ac:dyDescent="0.25">
      <c r="A286" s="38" t="s">
        <v>64</v>
      </c>
      <c r="B286" s="54" t="s">
        <v>55</v>
      </c>
      <c r="C286" s="59" t="s">
        <v>127</v>
      </c>
      <c r="D286" s="59" t="s">
        <v>90</v>
      </c>
      <c r="E286" s="48">
        <v>926</v>
      </c>
      <c r="F286" s="122">
        <v>80320</v>
      </c>
      <c r="G286" s="119" t="s">
        <v>7</v>
      </c>
      <c r="H286" s="79">
        <f>SUM(H287)</f>
        <v>13886000</v>
      </c>
      <c r="I286" s="79">
        <f t="shared" ref="I286:J286" si="144">SUM(I287)</f>
        <v>13886000</v>
      </c>
      <c r="J286" s="79">
        <f t="shared" si="144"/>
        <v>7450290</v>
      </c>
      <c r="K286" s="332">
        <f t="shared" si="130"/>
        <v>53.653247875558122</v>
      </c>
    </row>
    <row r="287" spans="1:11" ht="23.25" x14ac:dyDescent="0.25">
      <c r="A287" s="131" t="s">
        <v>291</v>
      </c>
      <c r="B287" s="52" t="s">
        <v>55</v>
      </c>
      <c r="C287" s="60" t="s">
        <v>127</v>
      </c>
      <c r="D287" s="60" t="s">
        <v>90</v>
      </c>
      <c r="E287" s="33">
        <v>926</v>
      </c>
      <c r="F287" s="94">
        <v>80320</v>
      </c>
      <c r="G287" s="93" t="s">
        <v>16</v>
      </c>
      <c r="H287" s="209">
        <f>SUM(H288:H288)</f>
        <v>13886000</v>
      </c>
      <c r="I287" s="209">
        <f t="shared" ref="I287:J287" si="145">SUM(I288:I288)</f>
        <v>13886000</v>
      </c>
      <c r="J287" s="209">
        <f t="shared" si="145"/>
        <v>7450290</v>
      </c>
      <c r="K287" s="332">
        <f t="shared" si="130"/>
        <v>53.653247875558122</v>
      </c>
    </row>
    <row r="288" spans="1:11" x14ac:dyDescent="0.25">
      <c r="A288" s="98" t="s">
        <v>131</v>
      </c>
      <c r="B288" s="81" t="s">
        <v>55</v>
      </c>
      <c r="C288" s="82">
        <v>1</v>
      </c>
      <c r="D288" s="82">
        <v>11</v>
      </c>
      <c r="E288" s="83">
        <v>926</v>
      </c>
      <c r="F288" s="183">
        <v>80320</v>
      </c>
      <c r="G288" s="166">
        <v>610</v>
      </c>
      <c r="H288" s="209">
        <f>SUM(Лист1!G138)</f>
        <v>13886000</v>
      </c>
      <c r="I288" s="209">
        <f>SUM(Лист1!H138)</f>
        <v>13886000</v>
      </c>
      <c r="J288" s="209">
        <f>SUM(Лист1!I138)</f>
        <v>7450290</v>
      </c>
      <c r="K288" s="332">
        <f t="shared" si="130"/>
        <v>53.653247875558122</v>
      </c>
    </row>
    <row r="289" spans="1:11" ht="26.25" x14ac:dyDescent="0.25">
      <c r="A289" s="227" t="s">
        <v>224</v>
      </c>
      <c r="B289" s="54" t="s">
        <v>55</v>
      </c>
      <c r="C289" s="59" t="s">
        <v>127</v>
      </c>
      <c r="D289" s="59" t="s">
        <v>90</v>
      </c>
      <c r="E289" s="48">
        <v>926</v>
      </c>
      <c r="F289" s="120">
        <v>14720</v>
      </c>
      <c r="G289" s="124" t="s">
        <v>7</v>
      </c>
      <c r="H289" s="79">
        <f>SUM(H291)</f>
        <v>24000</v>
      </c>
      <c r="I289" s="79">
        <f t="shared" ref="I289:J289" si="146">SUM(I291)</f>
        <v>24000</v>
      </c>
      <c r="J289" s="79">
        <f t="shared" si="146"/>
        <v>12000</v>
      </c>
      <c r="K289" s="332">
        <f t="shared" si="130"/>
        <v>50</v>
      </c>
    </row>
    <row r="290" spans="1:11" ht="90" x14ac:dyDescent="0.25">
      <c r="A290" s="227" t="s">
        <v>241</v>
      </c>
      <c r="B290" s="54" t="s">
        <v>55</v>
      </c>
      <c r="C290" s="59" t="s">
        <v>127</v>
      </c>
      <c r="D290" s="59" t="s">
        <v>90</v>
      </c>
      <c r="E290" s="48">
        <v>926</v>
      </c>
      <c r="F290" s="120">
        <v>14723</v>
      </c>
      <c r="G290" s="124" t="s">
        <v>7</v>
      </c>
      <c r="H290" s="79">
        <f>SUM(H291)</f>
        <v>24000</v>
      </c>
      <c r="I290" s="79">
        <f t="shared" ref="I290:J290" si="147">SUM(I291)</f>
        <v>24000</v>
      </c>
      <c r="J290" s="79">
        <f t="shared" si="147"/>
        <v>12000</v>
      </c>
      <c r="K290" s="332">
        <f t="shared" si="130"/>
        <v>50</v>
      </c>
    </row>
    <row r="291" spans="1:11" ht="23.25" x14ac:dyDescent="0.25">
      <c r="A291" s="131" t="s">
        <v>291</v>
      </c>
      <c r="B291" s="52" t="s">
        <v>55</v>
      </c>
      <c r="C291" s="60" t="s">
        <v>127</v>
      </c>
      <c r="D291" s="60" t="s">
        <v>90</v>
      </c>
      <c r="E291" s="33">
        <v>926</v>
      </c>
      <c r="F291" s="100">
        <v>14723</v>
      </c>
      <c r="G291" s="93" t="s">
        <v>16</v>
      </c>
      <c r="H291" s="209">
        <f t="shared" ref="H291:J291" si="148">SUM(H292)</f>
        <v>24000</v>
      </c>
      <c r="I291" s="209">
        <f t="shared" si="148"/>
        <v>24000</v>
      </c>
      <c r="J291" s="209">
        <f t="shared" si="148"/>
        <v>12000</v>
      </c>
      <c r="K291" s="332">
        <f t="shared" si="130"/>
        <v>50</v>
      </c>
    </row>
    <row r="292" spans="1:11" x14ac:dyDescent="0.25">
      <c r="A292" s="98" t="s">
        <v>131</v>
      </c>
      <c r="B292" s="52" t="s">
        <v>55</v>
      </c>
      <c r="C292" s="60" t="s">
        <v>127</v>
      </c>
      <c r="D292" s="60" t="s">
        <v>90</v>
      </c>
      <c r="E292" s="33">
        <v>926</v>
      </c>
      <c r="F292" s="100">
        <v>14723</v>
      </c>
      <c r="G292" s="93" t="s">
        <v>130</v>
      </c>
      <c r="H292" s="209">
        <f>SUM(Лист1!G142)</f>
        <v>24000</v>
      </c>
      <c r="I292" s="209">
        <f>SUM(Лист1!H142)</f>
        <v>24000</v>
      </c>
      <c r="J292" s="209">
        <f>SUM(Лист1!I142)</f>
        <v>12000</v>
      </c>
      <c r="K292" s="332">
        <f t="shared" si="130"/>
        <v>50</v>
      </c>
    </row>
    <row r="293" spans="1:11" ht="29.25" x14ac:dyDescent="0.25">
      <c r="A293" s="165" t="s">
        <v>207</v>
      </c>
      <c r="B293" s="55" t="s">
        <v>55</v>
      </c>
      <c r="C293" s="58" t="s">
        <v>103</v>
      </c>
      <c r="D293" s="58"/>
      <c r="E293" s="33"/>
      <c r="F293" s="100"/>
      <c r="G293" s="99"/>
      <c r="H293" s="189">
        <f>SUM(H294+H324)</f>
        <v>59447222</v>
      </c>
      <c r="I293" s="189">
        <f t="shared" ref="I293:J293" si="149">SUM(I294+I324)</f>
        <v>59447222</v>
      </c>
      <c r="J293" s="189">
        <f t="shared" si="149"/>
        <v>29069152.969999999</v>
      </c>
      <c r="K293" s="332">
        <f t="shared" si="130"/>
        <v>48.899094006444912</v>
      </c>
    </row>
    <row r="294" spans="1:11" ht="39" x14ac:dyDescent="0.25">
      <c r="A294" s="103" t="s">
        <v>118</v>
      </c>
      <c r="B294" s="55" t="s">
        <v>55</v>
      </c>
      <c r="C294" s="58" t="s">
        <v>103</v>
      </c>
      <c r="D294" s="58" t="s">
        <v>37</v>
      </c>
      <c r="E294" s="33"/>
      <c r="F294" s="100"/>
      <c r="G294" s="99"/>
      <c r="H294" s="189">
        <f t="shared" ref="H294:J294" si="150">SUM(H295)</f>
        <v>59339764</v>
      </c>
      <c r="I294" s="189">
        <f t="shared" si="150"/>
        <v>59339764</v>
      </c>
      <c r="J294" s="189">
        <f t="shared" si="150"/>
        <v>28961694.969999999</v>
      </c>
      <c r="K294" s="332">
        <f t="shared" si="130"/>
        <v>48.806555701839329</v>
      </c>
    </row>
    <row r="295" spans="1:11" ht="39" x14ac:dyDescent="0.25">
      <c r="A295" s="103" t="s">
        <v>119</v>
      </c>
      <c r="B295" s="55" t="s">
        <v>55</v>
      </c>
      <c r="C295" s="58" t="s">
        <v>103</v>
      </c>
      <c r="D295" s="58" t="s">
        <v>90</v>
      </c>
      <c r="E295" s="33"/>
      <c r="F295" s="100"/>
      <c r="G295" s="99"/>
      <c r="H295" s="189">
        <f>SUM(H296+H299+H302+H305+H321+H315+H318+H312)</f>
        <v>59339764</v>
      </c>
      <c r="I295" s="189">
        <f t="shared" ref="I295:J295" si="151">SUM(I296+I299+I302+I305+I321+I315+I318+I312)</f>
        <v>59339764</v>
      </c>
      <c r="J295" s="189">
        <f t="shared" si="151"/>
        <v>28961694.969999999</v>
      </c>
      <c r="K295" s="332">
        <f t="shared" si="130"/>
        <v>48.806555701839329</v>
      </c>
    </row>
    <row r="296" spans="1:11" x14ac:dyDescent="0.25">
      <c r="A296" s="38" t="s">
        <v>65</v>
      </c>
      <c r="B296" s="54" t="s">
        <v>55</v>
      </c>
      <c r="C296" s="59" t="s">
        <v>103</v>
      </c>
      <c r="D296" s="59" t="s">
        <v>90</v>
      </c>
      <c r="E296" s="48">
        <v>926</v>
      </c>
      <c r="F296" s="122">
        <v>80450</v>
      </c>
      <c r="G296" s="123" t="s">
        <v>7</v>
      </c>
      <c r="H296" s="79">
        <f>SUM(H297)</f>
        <v>11550689</v>
      </c>
      <c r="I296" s="79">
        <f t="shared" ref="I296:J296" si="152">SUM(I297)</f>
        <v>11550689</v>
      </c>
      <c r="J296" s="79">
        <f t="shared" si="152"/>
        <v>6109475.54</v>
      </c>
      <c r="K296" s="332">
        <f t="shared" si="130"/>
        <v>52.892736874830582</v>
      </c>
    </row>
    <row r="297" spans="1:11" ht="23.25" x14ac:dyDescent="0.25">
      <c r="A297" s="131" t="s">
        <v>291</v>
      </c>
      <c r="B297" s="52" t="s">
        <v>55</v>
      </c>
      <c r="C297" s="60" t="s">
        <v>103</v>
      </c>
      <c r="D297" s="60" t="s">
        <v>90</v>
      </c>
      <c r="E297" s="33">
        <v>926</v>
      </c>
      <c r="F297" s="94">
        <v>80450</v>
      </c>
      <c r="G297" s="93" t="s">
        <v>16</v>
      </c>
      <c r="H297" s="209">
        <f>SUM(H298:H298)</f>
        <v>11550689</v>
      </c>
      <c r="I297" s="209">
        <f t="shared" ref="I297:J297" si="153">SUM(I298:I298)</f>
        <v>11550689</v>
      </c>
      <c r="J297" s="209">
        <f t="shared" si="153"/>
        <v>6109475.54</v>
      </c>
      <c r="K297" s="332">
        <f t="shared" si="130"/>
        <v>52.892736874830582</v>
      </c>
    </row>
    <row r="298" spans="1:11" x14ac:dyDescent="0.25">
      <c r="A298" s="98" t="s">
        <v>131</v>
      </c>
      <c r="B298" s="52" t="s">
        <v>55</v>
      </c>
      <c r="C298" s="60" t="s">
        <v>103</v>
      </c>
      <c r="D298" s="60" t="s">
        <v>90</v>
      </c>
      <c r="E298" s="33">
        <v>926</v>
      </c>
      <c r="F298" s="94">
        <v>80450</v>
      </c>
      <c r="G298" s="93" t="s">
        <v>130</v>
      </c>
      <c r="H298" s="209">
        <f>SUM(Лист1!G153)</f>
        <v>11550689</v>
      </c>
      <c r="I298" s="209">
        <f>SUM(Лист1!H153)</f>
        <v>11550689</v>
      </c>
      <c r="J298" s="209">
        <f>SUM(Лист1!I153)</f>
        <v>6109475.54</v>
      </c>
      <c r="K298" s="332">
        <f t="shared" si="130"/>
        <v>52.892736874830582</v>
      </c>
    </row>
    <row r="299" spans="1:11" x14ac:dyDescent="0.25">
      <c r="A299" s="103" t="s">
        <v>166</v>
      </c>
      <c r="B299" s="54" t="s">
        <v>55</v>
      </c>
      <c r="C299" s="59" t="s">
        <v>103</v>
      </c>
      <c r="D299" s="59" t="s">
        <v>90</v>
      </c>
      <c r="E299" s="48">
        <v>926</v>
      </c>
      <c r="F299" s="122">
        <v>80480</v>
      </c>
      <c r="G299" s="123" t="s">
        <v>7</v>
      </c>
      <c r="H299" s="79">
        <f>SUM(H300)</f>
        <v>22699886</v>
      </c>
      <c r="I299" s="79">
        <f t="shared" ref="I299:J299" si="154">SUM(I300)</f>
        <v>22699886</v>
      </c>
      <c r="J299" s="79">
        <f t="shared" si="154"/>
        <v>11427700.449999999</v>
      </c>
      <c r="K299" s="332">
        <f t="shared" si="130"/>
        <v>50.342545552871933</v>
      </c>
    </row>
    <row r="300" spans="1:11" ht="23.25" x14ac:dyDescent="0.25">
      <c r="A300" s="131" t="s">
        <v>291</v>
      </c>
      <c r="B300" s="52" t="s">
        <v>55</v>
      </c>
      <c r="C300" s="60" t="s">
        <v>103</v>
      </c>
      <c r="D300" s="60" t="s">
        <v>90</v>
      </c>
      <c r="E300" s="33">
        <v>926</v>
      </c>
      <c r="F300" s="94">
        <v>80480</v>
      </c>
      <c r="G300" s="93" t="s">
        <v>16</v>
      </c>
      <c r="H300" s="209">
        <f>SUM(H301:H301)</f>
        <v>22699886</v>
      </c>
      <c r="I300" s="209">
        <f t="shared" ref="I300:J300" si="155">SUM(I301:I301)</f>
        <v>22699886</v>
      </c>
      <c r="J300" s="209">
        <f t="shared" si="155"/>
        <v>11427700.449999999</v>
      </c>
      <c r="K300" s="332">
        <f t="shared" si="130"/>
        <v>50.342545552871933</v>
      </c>
    </row>
    <row r="301" spans="1:11" x14ac:dyDescent="0.25">
      <c r="A301" s="98" t="s">
        <v>131</v>
      </c>
      <c r="B301" s="52" t="s">
        <v>55</v>
      </c>
      <c r="C301" s="60" t="s">
        <v>103</v>
      </c>
      <c r="D301" s="60" t="s">
        <v>90</v>
      </c>
      <c r="E301" s="33">
        <v>926</v>
      </c>
      <c r="F301" s="94">
        <v>80480</v>
      </c>
      <c r="G301" s="93" t="s">
        <v>130</v>
      </c>
      <c r="H301" s="209">
        <f>SUM(Лист1!G159)</f>
        <v>22699886</v>
      </c>
      <c r="I301" s="209">
        <f>SUM(Лист1!H159)</f>
        <v>22699886</v>
      </c>
      <c r="J301" s="209">
        <f>SUM(Лист1!I159)</f>
        <v>11427700.449999999</v>
      </c>
      <c r="K301" s="332">
        <f t="shared" si="130"/>
        <v>50.342545552871933</v>
      </c>
    </row>
    <row r="302" spans="1:11" x14ac:dyDescent="0.25">
      <c r="A302" s="38" t="s">
        <v>66</v>
      </c>
      <c r="B302" s="54" t="s">
        <v>55</v>
      </c>
      <c r="C302" s="59" t="s">
        <v>103</v>
      </c>
      <c r="D302" s="59" t="s">
        <v>90</v>
      </c>
      <c r="E302" s="48">
        <v>926</v>
      </c>
      <c r="F302" s="122">
        <v>80490</v>
      </c>
      <c r="G302" s="123" t="s">
        <v>7</v>
      </c>
      <c r="H302" s="79">
        <f t="shared" ref="H302:J303" si="156">SUM(H303)</f>
        <v>1565693</v>
      </c>
      <c r="I302" s="79">
        <f t="shared" si="156"/>
        <v>1565693</v>
      </c>
      <c r="J302" s="79">
        <f t="shared" si="156"/>
        <v>1086327</v>
      </c>
      <c r="K302" s="332">
        <f t="shared" si="130"/>
        <v>69.383142161330483</v>
      </c>
    </row>
    <row r="303" spans="1:11" ht="23.25" x14ac:dyDescent="0.25">
      <c r="A303" s="131" t="s">
        <v>291</v>
      </c>
      <c r="B303" s="52" t="s">
        <v>55</v>
      </c>
      <c r="C303" s="60" t="s">
        <v>103</v>
      </c>
      <c r="D303" s="60" t="s">
        <v>90</v>
      </c>
      <c r="E303" s="33">
        <v>926</v>
      </c>
      <c r="F303" s="94">
        <v>80490</v>
      </c>
      <c r="G303" s="93" t="s">
        <v>16</v>
      </c>
      <c r="H303" s="209">
        <f t="shared" si="156"/>
        <v>1565693</v>
      </c>
      <c r="I303" s="209">
        <f t="shared" si="156"/>
        <v>1565693</v>
      </c>
      <c r="J303" s="209">
        <f t="shared" si="156"/>
        <v>1086327</v>
      </c>
      <c r="K303" s="332">
        <f t="shared" si="130"/>
        <v>69.383142161330483</v>
      </c>
    </row>
    <row r="304" spans="1:11" x14ac:dyDescent="0.25">
      <c r="A304" s="98" t="s">
        <v>131</v>
      </c>
      <c r="B304" s="52" t="s">
        <v>55</v>
      </c>
      <c r="C304" s="60" t="s">
        <v>103</v>
      </c>
      <c r="D304" s="60" t="s">
        <v>90</v>
      </c>
      <c r="E304" s="33">
        <v>926</v>
      </c>
      <c r="F304" s="94">
        <v>80490</v>
      </c>
      <c r="G304" s="93" t="s">
        <v>130</v>
      </c>
      <c r="H304" s="209">
        <f>SUM(Лист1!G175)</f>
        <v>1565693</v>
      </c>
      <c r="I304" s="209">
        <f>SUM(Лист1!H175)</f>
        <v>1565693</v>
      </c>
      <c r="J304" s="209">
        <f>SUM(Лист1!I175)</f>
        <v>1086327</v>
      </c>
      <c r="K304" s="332">
        <f t="shared" si="130"/>
        <v>69.383142161330483</v>
      </c>
    </row>
    <row r="305" spans="1:11" ht="26.25" x14ac:dyDescent="0.25">
      <c r="A305" s="103" t="s">
        <v>161</v>
      </c>
      <c r="B305" s="54" t="s">
        <v>55</v>
      </c>
      <c r="C305" s="59" t="s">
        <v>103</v>
      </c>
      <c r="D305" s="59" t="s">
        <v>90</v>
      </c>
      <c r="E305" s="124" t="s">
        <v>63</v>
      </c>
      <c r="F305" s="122">
        <v>80720</v>
      </c>
      <c r="G305" s="123" t="s">
        <v>7</v>
      </c>
      <c r="H305" s="79">
        <f>SUM(H306+H308+H310)</f>
        <v>11015050</v>
      </c>
      <c r="I305" s="79">
        <f t="shared" ref="I305:J305" si="157">SUM(I306+I308+I310)</f>
        <v>11015050</v>
      </c>
      <c r="J305" s="79">
        <f t="shared" si="157"/>
        <v>5119808.4799999995</v>
      </c>
      <c r="K305" s="332">
        <f t="shared" si="130"/>
        <v>46.480120199182025</v>
      </c>
    </row>
    <row r="306" spans="1:11" ht="33" x14ac:dyDescent="0.25">
      <c r="A306" s="44" t="s">
        <v>28</v>
      </c>
      <c r="B306" s="52" t="s">
        <v>55</v>
      </c>
      <c r="C306" s="60" t="s">
        <v>103</v>
      </c>
      <c r="D306" s="60" t="s">
        <v>90</v>
      </c>
      <c r="E306" s="99" t="s">
        <v>63</v>
      </c>
      <c r="F306" s="94">
        <v>80720</v>
      </c>
      <c r="G306" s="93" t="s">
        <v>29</v>
      </c>
      <c r="H306" s="209">
        <f>SUM(H307)</f>
        <v>10854700</v>
      </c>
      <c r="I306" s="209">
        <f t="shared" ref="I306:J306" si="158">SUM(I307)</f>
        <v>10854700</v>
      </c>
      <c r="J306" s="209">
        <f t="shared" si="158"/>
        <v>5058391.3499999996</v>
      </c>
      <c r="K306" s="332">
        <f t="shared" si="130"/>
        <v>46.600931854404081</v>
      </c>
    </row>
    <row r="307" spans="1:11" x14ac:dyDescent="0.25">
      <c r="A307" s="35" t="s">
        <v>32</v>
      </c>
      <c r="B307" s="52" t="s">
        <v>55</v>
      </c>
      <c r="C307" s="60" t="s">
        <v>103</v>
      </c>
      <c r="D307" s="60" t="s">
        <v>90</v>
      </c>
      <c r="E307" s="99" t="s">
        <v>63</v>
      </c>
      <c r="F307" s="94">
        <v>80720</v>
      </c>
      <c r="G307" s="93" t="s">
        <v>33</v>
      </c>
      <c r="H307" s="209">
        <f>SUM(Лист1!G182)</f>
        <v>10854700</v>
      </c>
      <c r="I307" s="209">
        <f>SUM(Лист1!H182)</f>
        <v>10854700</v>
      </c>
      <c r="J307" s="209">
        <f>SUM(Лист1!I182)</f>
        <v>5058391.3499999996</v>
      </c>
      <c r="K307" s="332">
        <f t="shared" si="130"/>
        <v>46.600931854404081</v>
      </c>
    </row>
    <row r="308" spans="1:11" x14ac:dyDescent="0.25">
      <c r="A308" s="44" t="s">
        <v>11</v>
      </c>
      <c r="B308" s="52" t="s">
        <v>55</v>
      </c>
      <c r="C308" s="60" t="s">
        <v>103</v>
      </c>
      <c r="D308" s="60" t="s">
        <v>90</v>
      </c>
      <c r="E308" s="99" t="s">
        <v>63</v>
      </c>
      <c r="F308" s="94">
        <v>80720</v>
      </c>
      <c r="G308" s="93" t="s">
        <v>12</v>
      </c>
      <c r="H308" s="209">
        <f>SUM(H309)</f>
        <v>144850</v>
      </c>
      <c r="I308" s="209">
        <f t="shared" ref="I308:J308" si="159">SUM(I309)</f>
        <v>144850</v>
      </c>
      <c r="J308" s="209">
        <f t="shared" si="159"/>
        <v>61230</v>
      </c>
      <c r="K308" s="332">
        <f t="shared" si="130"/>
        <v>42.271315153607183</v>
      </c>
    </row>
    <row r="309" spans="1:11" x14ac:dyDescent="0.25">
      <c r="A309" s="97" t="s">
        <v>140</v>
      </c>
      <c r="B309" s="52" t="s">
        <v>55</v>
      </c>
      <c r="C309" s="60" t="s">
        <v>103</v>
      </c>
      <c r="D309" s="60" t="s">
        <v>90</v>
      </c>
      <c r="E309" s="99" t="s">
        <v>63</v>
      </c>
      <c r="F309" s="94">
        <v>80720</v>
      </c>
      <c r="G309" s="93" t="s">
        <v>14</v>
      </c>
      <c r="H309" s="209">
        <f>SUM(Лист1!G184)</f>
        <v>144850</v>
      </c>
      <c r="I309" s="209">
        <f>SUM(Лист1!H184)</f>
        <v>144850</v>
      </c>
      <c r="J309" s="209">
        <f>SUM(Лист1!I184)</f>
        <v>61230</v>
      </c>
      <c r="K309" s="332">
        <f t="shared" si="130"/>
        <v>42.271315153607183</v>
      </c>
    </row>
    <row r="310" spans="1:11" x14ac:dyDescent="0.25">
      <c r="A310" s="44" t="s">
        <v>34</v>
      </c>
      <c r="B310" s="52" t="s">
        <v>55</v>
      </c>
      <c r="C310" s="60" t="s">
        <v>103</v>
      </c>
      <c r="D310" s="60" t="s">
        <v>90</v>
      </c>
      <c r="E310" s="99" t="s">
        <v>63</v>
      </c>
      <c r="F310" s="94">
        <v>80720</v>
      </c>
      <c r="G310" s="93" t="s">
        <v>35</v>
      </c>
      <c r="H310" s="209">
        <f>SUM(H311)</f>
        <v>15500</v>
      </c>
      <c r="I310" s="209">
        <f t="shared" ref="I310:J310" si="160">SUM(I311)</f>
        <v>15500</v>
      </c>
      <c r="J310" s="209">
        <f t="shared" si="160"/>
        <v>187.13</v>
      </c>
      <c r="K310" s="332">
        <f t="shared" si="130"/>
        <v>1.2072903225806451</v>
      </c>
    </row>
    <row r="311" spans="1:11" x14ac:dyDescent="0.25">
      <c r="A311" s="97" t="s">
        <v>122</v>
      </c>
      <c r="B311" s="52" t="s">
        <v>55</v>
      </c>
      <c r="C311" s="60" t="s">
        <v>103</v>
      </c>
      <c r="D311" s="60" t="s">
        <v>90</v>
      </c>
      <c r="E311" s="99" t="s">
        <v>63</v>
      </c>
      <c r="F311" s="94">
        <v>80720</v>
      </c>
      <c r="G311" s="93" t="s">
        <v>121</v>
      </c>
      <c r="H311" s="209">
        <f>SUM(Лист1!G186)</f>
        <v>15500</v>
      </c>
      <c r="I311" s="209">
        <f>SUM(Лист1!H186)</f>
        <v>15500</v>
      </c>
      <c r="J311" s="209">
        <f>SUM(Лист1!I186)</f>
        <v>187.13</v>
      </c>
      <c r="K311" s="332">
        <f t="shared" si="130"/>
        <v>1.2072903225806451</v>
      </c>
    </row>
    <row r="312" spans="1:11" ht="39" x14ac:dyDescent="0.25">
      <c r="A312" s="227" t="s">
        <v>292</v>
      </c>
      <c r="B312" s="54" t="s">
        <v>55</v>
      </c>
      <c r="C312" s="59" t="s">
        <v>103</v>
      </c>
      <c r="D312" s="59" t="s">
        <v>90</v>
      </c>
      <c r="E312" s="48">
        <v>926</v>
      </c>
      <c r="F312" s="250" t="s">
        <v>392</v>
      </c>
      <c r="G312" s="123" t="s">
        <v>7</v>
      </c>
      <c r="H312" s="79">
        <f>SUM(H313)</f>
        <v>247134</v>
      </c>
      <c r="I312" s="79">
        <f t="shared" ref="I312:J312" si="161">SUM(I313)</f>
        <v>247134</v>
      </c>
      <c r="J312" s="79">
        <f t="shared" si="161"/>
        <v>247134</v>
      </c>
      <c r="K312" s="332">
        <f t="shared" si="130"/>
        <v>100</v>
      </c>
    </row>
    <row r="313" spans="1:11" ht="23.25" x14ac:dyDescent="0.25">
      <c r="A313" s="131" t="s">
        <v>291</v>
      </c>
      <c r="B313" s="52" t="s">
        <v>55</v>
      </c>
      <c r="C313" s="60" t="s">
        <v>103</v>
      </c>
      <c r="D313" s="60" t="s">
        <v>90</v>
      </c>
      <c r="E313" s="33">
        <v>926</v>
      </c>
      <c r="F313" s="146" t="s">
        <v>392</v>
      </c>
      <c r="G313" s="93" t="s">
        <v>16</v>
      </c>
      <c r="H313" s="209">
        <f>SUM(H314:H314)</f>
        <v>247134</v>
      </c>
      <c r="I313" s="209">
        <f t="shared" ref="I313:J313" si="162">SUM(I314:I314)</f>
        <v>247134</v>
      </c>
      <c r="J313" s="209">
        <f t="shared" si="162"/>
        <v>247134</v>
      </c>
      <c r="K313" s="332">
        <f t="shared" si="130"/>
        <v>100</v>
      </c>
    </row>
    <row r="314" spans="1:11" x14ac:dyDescent="0.25">
      <c r="A314" s="235" t="s">
        <v>131</v>
      </c>
      <c r="B314" s="52" t="s">
        <v>55</v>
      </c>
      <c r="C314" s="60" t="s">
        <v>103</v>
      </c>
      <c r="D314" s="60" t="s">
        <v>90</v>
      </c>
      <c r="E314" s="33">
        <v>926</v>
      </c>
      <c r="F314" s="146" t="s">
        <v>392</v>
      </c>
      <c r="G314" s="93" t="s">
        <v>130</v>
      </c>
      <c r="H314" s="209">
        <f>SUM(Лист1!G168)</f>
        <v>247134</v>
      </c>
      <c r="I314" s="209">
        <f>SUM(Лист1!H168)</f>
        <v>247134</v>
      </c>
      <c r="J314" s="209">
        <f>SUM(Лист1!I168)</f>
        <v>247134</v>
      </c>
      <c r="K314" s="332">
        <f t="shared" si="130"/>
        <v>100</v>
      </c>
    </row>
    <row r="315" spans="1:11" ht="77.25" x14ac:dyDescent="0.25">
      <c r="A315" s="103" t="s">
        <v>165</v>
      </c>
      <c r="B315" s="54" t="s">
        <v>55</v>
      </c>
      <c r="C315" s="59" t="s">
        <v>103</v>
      </c>
      <c r="D315" s="59" t="s">
        <v>90</v>
      </c>
      <c r="E315" s="48">
        <v>926</v>
      </c>
      <c r="F315" s="122">
        <v>84270</v>
      </c>
      <c r="G315" s="123" t="s">
        <v>7</v>
      </c>
      <c r="H315" s="79">
        <f>SUM(H316)</f>
        <v>8477500</v>
      </c>
      <c r="I315" s="79">
        <f t="shared" ref="I315:J315" si="163">SUM(I316)</f>
        <v>8477500</v>
      </c>
      <c r="J315" s="79">
        <f t="shared" si="163"/>
        <v>3537500</v>
      </c>
      <c r="K315" s="332">
        <f t="shared" si="130"/>
        <v>41.728103804187555</v>
      </c>
    </row>
    <row r="316" spans="1:11" ht="23.25" x14ac:dyDescent="0.25">
      <c r="A316" s="131" t="s">
        <v>291</v>
      </c>
      <c r="B316" s="52" t="s">
        <v>55</v>
      </c>
      <c r="C316" s="60" t="s">
        <v>103</v>
      </c>
      <c r="D316" s="60" t="s">
        <v>90</v>
      </c>
      <c r="E316" s="33">
        <v>926</v>
      </c>
      <c r="F316" s="94">
        <v>84270</v>
      </c>
      <c r="G316" s="93" t="s">
        <v>16</v>
      </c>
      <c r="H316" s="209">
        <f>SUM(H317:H317)</f>
        <v>8477500</v>
      </c>
      <c r="I316" s="209">
        <f t="shared" ref="I316:J316" si="164">SUM(I317:I317)</f>
        <v>8477500</v>
      </c>
      <c r="J316" s="209">
        <f t="shared" si="164"/>
        <v>3537500</v>
      </c>
      <c r="K316" s="332">
        <f t="shared" si="130"/>
        <v>41.728103804187555</v>
      </c>
    </row>
    <row r="317" spans="1:11" x14ac:dyDescent="0.25">
      <c r="A317" s="98" t="s">
        <v>131</v>
      </c>
      <c r="B317" s="52" t="s">
        <v>55</v>
      </c>
      <c r="C317" s="60" t="s">
        <v>103</v>
      </c>
      <c r="D317" s="60" t="s">
        <v>90</v>
      </c>
      <c r="E317" s="33">
        <v>926</v>
      </c>
      <c r="F317" s="94">
        <v>84270</v>
      </c>
      <c r="G317" s="93" t="s">
        <v>130</v>
      </c>
      <c r="H317" s="209">
        <f>SUM(Лист1!G156)</f>
        <v>8477500</v>
      </c>
      <c r="I317" s="209">
        <f>SUM(Лист1!H156)</f>
        <v>8477500</v>
      </c>
      <c r="J317" s="209">
        <f>SUM(Лист1!I156)</f>
        <v>3537500</v>
      </c>
      <c r="K317" s="332">
        <f t="shared" si="130"/>
        <v>41.728103804187555</v>
      </c>
    </row>
    <row r="318" spans="1:11" ht="64.5" x14ac:dyDescent="0.25">
      <c r="A318" s="103" t="s">
        <v>167</v>
      </c>
      <c r="B318" s="54" t="s">
        <v>55</v>
      </c>
      <c r="C318" s="59" t="s">
        <v>103</v>
      </c>
      <c r="D318" s="59" t="s">
        <v>90</v>
      </c>
      <c r="E318" s="48">
        <v>926</v>
      </c>
      <c r="F318" s="122">
        <v>84260</v>
      </c>
      <c r="G318" s="123" t="s">
        <v>7</v>
      </c>
      <c r="H318" s="79">
        <f>SUM(H319)</f>
        <v>3665012</v>
      </c>
      <c r="I318" s="79">
        <f t="shared" ref="I318:J318" si="165">SUM(I319)</f>
        <v>3665012</v>
      </c>
      <c r="J318" s="79">
        <f t="shared" si="165"/>
        <v>1374349.5</v>
      </c>
      <c r="K318" s="332">
        <f t="shared" ref="K318:K370" si="166">SUM(J318/I318*100)</f>
        <v>37.49918144879198</v>
      </c>
    </row>
    <row r="319" spans="1:11" ht="23.25" x14ac:dyDescent="0.25">
      <c r="A319" s="131" t="s">
        <v>291</v>
      </c>
      <c r="B319" s="52" t="s">
        <v>55</v>
      </c>
      <c r="C319" s="60" t="s">
        <v>103</v>
      </c>
      <c r="D319" s="60" t="s">
        <v>90</v>
      </c>
      <c r="E319" s="33">
        <v>926</v>
      </c>
      <c r="F319" s="94">
        <v>84260</v>
      </c>
      <c r="G319" s="93" t="s">
        <v>16</v>
      </c>
      <c r="H319" s="209">
        <f>SUM(H320:H320)</f>
        <v>3665012</v>
      </c>
      <c r="I319" s="209">
        <f t="shared" ref="I319:J319" si="167">SUM(I320:I320)</f>
        <v>3665012</v>
      </c>
      <c r="J319" s="209">
        <f t="shared" si="167"/>
        <v>1374349.5</v>
      </c>
      <c r="K319" s="332">
        <f t="shared" si="166"/>
        <v>37.49918144879198</v>
      </c>
    </row>
    <row r="320" spans="1:11" x14ac:dyDescent="0.25">
      <c r="A320" s="98" t="s">
        <v>131</v>
      </c>
      <c r="B320" s="52" t="s">
        <v>55</v>
      </c>
      <c r="C320" s="60" t="s">
        <v>103</v>
      </c>
      <c r="D320" s="60" t="s">
        <v>90</v>
      </c>
      <c r="E320" s="33">
        <v>926</v>
      </c>
      <c r="F320" s="94">
        <v>84260</v>
      </c>
      <c r="G320" s="93" t="s">
        <v>130</v>
      </c>
      <c r="H320" s="209">
        <f>SUM(Лист1!G178+Лист1!G165)</f>
        <v>3665012</v>
      </c>
      <c r="I320" s="209">
        <f>SUM(Лист1!H178+Лист1!H165)</f>
        <v>3665012</v>
      </c>
      <c r="J320" s="209">
        <f>SUM(Лист1!I178+Лист1!I165)</f>
        <v>1374349.5</v>
      </c>
      <c r="K320" s="332">
        <f t="shared" si="166"/>
        <v>37.49918144879198</v>
      </c>
    </row>
    <row r="321" spans="1:11" ht="60.75" x14ac:dyDescent="0.25">
      <c r="A321" s="262" t="s">
        <v>244</v>
      </c>
      <c r="B321" s="54" t="s">
        <v>55</v>
      </c>
      <c r="C321" s="59" t="s">
        <v>103</v>
      </c>
      <c r="D321" s="59" t="s">
        <v>90</v>
      </c>
      <c r="E321" s="48">
        <v>926</v>
      </c>
      <c r="F321" s="122">
        <v>14210</v>
      </c>
      <c r="G321" s="123" t="s">
        <v>7</v>
      </c>
      <c r="H321" s="79">
        <f>SUM(H322)</f>
        <v>118800</v>
      </c>
      <c r="I321" s="79">
        <f t="shared" ref="I321:J321" si="168">SUM(I322)</f>
        <v>118800</v>
      </c>
      <c r="J321" s="79">
        <f t="shared" si="168"/>
        <v>59400</v>
      </c>
      <c r="K321" s="332">
        <f t="shared" si="166"/>
        <v>50</v>
      </c>
    </row>
    <row r="322" spans="1:11" ht="23.25" x14ac:dyDescent="0.25">
      <c r="A322" s="131" t="s">
        <v>291</v>
      </c>
      <c r="B322" s="52" t="s">
        <v>55</v>
      </c>
      <c r="C322" s="60" t="s">
        <v>103</v>
      </c>
      <c r="D322" s="60" t="s">
        <v>90</v>
      </c>
      <c r="E322" s="33">
        <v>926</v>
      </c>
      <c r="F322" s="94">
        <v>14210</v>
      </c>
      <c r="G322" s="93" t="s">
        <v>16</v>
      </c>
      <c r="H322" s="209">
        <f t="shared" ref="H322:J322" si="169">SUM(H323)</f>
        <v>118800</v>
      </c>
      <c r="I322" s="209">
        <f t="shared" si="169"/>
        <v>118800</v>
      </c>
      <c r="J322" s="209">
        <f t="shared" si="169"/>
        <v>59400</v>
      </c>
      <c r="K322" s="332">
        <f t="shared" si="166"/>
        <v>50</v>
      </c>
    </row>
    <row r="323" spans="1:11" x14ac:dyDescent="0.25">
      <c r="A323" s="98" t="s">
        <v>131</v>
      </c>
      <c r="B323" s="52" t="s">
        <v>55</v>
      </c>
      <c r="C323" s="60" t="s">
        <v>103</v>
      </c>
      <c r="D323" s="60" t="s">
        <v>90</v>
      </c>
      <c r="E323" s="33">
        <v>926</v>
      </c>
      <c r="F323" s="94">
        <v>14210</v>
      </c>
      <c r="G323" s="93" t="s">
        <v>130</v>
      </c>
      <c r="H323" s="209">
        <f>SUM(Лист1!G162)</f>
        <v>118800</v>
      </c>
      <c r="I323" s="209">
        <f>SUM(Лист1!H162)</f>
        <v>118800</v>
      </c>
      <c r="J323" s="209">
        <f>SUM(Лист1!I162)</f>
        <v>59400</v>
      </c>
      <c r="K323" s="332">
        <f t="shared" si="166"/>
        <v>50</v>
      </c>
    </row>
    <row r="324" spans="1:11" ht="45" x14ac:dyDescent="0.25">
      <c r="A324" s="251" t="s">
        <v>399</v>
      </c>
      <c r="B324" s="54" t="s">
        <v>55</v>
      </c>
      <c r="C324" s="54" t="s">
        <v>103</v>
      </c>
      <c r="D324" s="54" t="s">
        <v>400</v>
      </c>
      <c r="E324" s="37"/>
      <c r="F324" s="238"/>
      <c r="G324" s="93"/>
      <c r="H324" s="189">
        <f>SUM(H325)</f>
        <v>107458</v>
      </c>
      <c r="I324" s="189">
        <f t="shared" ref="I324:J324" si="170">SUM(I325)</f>
        <v>107458</v>
      </c>
      <c r="J324" s="189">
        <f t="shared" si="170"/>
        <v>107458</v>
      </c>
      <c r="K324" s="332">
        <f t="shared" si="166"/>
        <v>100</v>
      </c>
    </row>
    <row r="325" spans="1:11" x14ac:dyDescent="0.25">
      <c r="A325" s="227" t="s">
        <v>279</v>
      </c>
      <c r="B325" s="54" t="s">
        <v>55</v>
      </c>
      <c r="C325" s="59" t="s">
        <v>103</v>
      </c>
      <c r="D325" s="54" t="s">
        <v>400</v>
      </c>
      <c r="E325" s="48">
        <v>926</v>
      </c>
      <c r="F325" s="249" t="s">
        <v>383</v>
      </c>
      <c r="G325" s="123" t="s">
        <v>7</v>
      </c>
      <c r="H325" s="79">
        <f t="shared" ref="H325:J326" si="171">SUM(H326)</f>
        <v>107458</v>
      </c>
      <c r="I325" s="79">
        <f t="shared" si="171"/>
        <v>107458</v>
      </c>
      <c r="J325" s="79">
        <f t="shared" si="171"/>
        <v>107458</v>
      </c>
      <c r="K325" s="332">
        <f t="shared" si="166"/>
        <v>100</v>
      </c>
    </row>
    <row r="326" spans="1:11" ht="23.25" x14ac:dyDescent="0.25">
      <c r="A326" s="131" t="s">
        <v>291</v>
      </c>
      <c r="B326" s="52" t="s">
        <v>55</v>
      </c>
      <c r="C326" s="60" t="s">
        <v>103</v>
      </c>
      <c r="D326" s="67" t="s">
        <v>400</v>
      </c>
      <c r="E326" s="33">
        <v>926</v>
      </c>
      <c r="F326" s="238" t="s">
        <v>383</v>
      </c>
      <c r="G326" s="93" t="s">
        <v>16</v>
      </c>
      <c r="H326" s="209">
        <f t="shared" si="171"/>
        <v>107458</v>
      </c>
      <c r="I326" s="209">
        <f t="shared" si="171"/>
        <v>107458</v>
      </c>
      <c r="J326" s="209">
        <f t="shared" si="171"/>
        <v>107458</v>
      </c>
      <c r="K326" s="332">
        <f t="shared" si="166"/>
        <v>100</v>
      </c>
    </row>
    <row r="327" spans="1:11" x14ac:dyDescent="0.25">
      <c r="A327" s="235" t="s">
        <v>131</v>
      </c>
      <c r="B327" s="52" t="s">
        <v>55</v>
      </c>
      <c r="C327" s="60" t="s">
        <v>103</v>
      </c>
      <c r="D327" s="67" t="s">
        <v>400</v>
      </c>
      <c r="E327" s="33">
        <v>926</v>
      </c>
      <c r="F327" s="238" t="s">
        <v>383</v>
      </c>
      <c r="G327" s="93" t="s">
        <v>130</v>
      </c>
      <c r="H327" s="209">
        <f>SUM(Лист1!G171)</f>
        <v>107458</v>
      </c>
      <c r="I327" s="209">
        <f>SUM(Лист1!H171)</f>
        <v>107458</v>
      </c>
      <c r="J327" s="209">
        <f>SUM(Лист1!I171)</f>
        <v>107458</v>
      </c>
      <c r="K327" s="332">
        <f t="shared" si="166"/>
        <v>100</v>
      </c>
    </row>
    <row r="328" spans="1:11" ht="18" x14ac:dyDescent="0.25">
      <c r="A328" s="137" t="s">
        <v>199</v>
      </c>
      <c r="B328" s="55" t="s">
        <v>55</v>
      </c>
      <c r="C328" s="58" t="s">
        <v>128</v>
      </c>
      <c r="D328" s="59"/>
      <c r="E328" s="124"/>
      <c r="F328" s="122"/>
      <c r="G328" s="123"/>
      <c r="H328" s="79">
        <f>SUM(H329)</f>
        <v>2491200</v>
      </c>
      <c r="I328" s="79">
        <f t="shared" ref="I328:J328" si="172">SUM(I329)</f>
        <v>2491200</v>
      </c>
      <c r="J328" s="79">
        <f t="shared" si="172"/>
        <v>1011175.3699999999</v>
      </c>
      <c r="K328" s="332">
        <f t="shared" si="166"/>
        <v>40.58989121708413</v>
      </c>
    </row>
    <row r="329" spans="1:11" ht="26.25" x14ac:dyDescent="0.25">
      <c r="A329" s="45" t="s">
        <v>112</v>
      </c>
      <c r="B329" s="55" t="s">
        <v>55</v>
      </c>
      <c r="C329" s="58" t="s">
        <v>128</v>
      </c>
      <c r="D329" s="58" t="s">
        <v>37</v>
      </c>
      <c r="E329" s="33"/>
      <c r="F329" s="94"/>
      <c r="G329" s="93"/>
      <c r="H329" s="79">
        <f t="shared" ref="H329:J330" si="173">SUM(H330)</f>
        <v>2491200</v>
      </c>
      <c r="I329" s="79">
        <f t="shared" si="173"/>
        <v>2491200</v>
      </c>
      <c r="J329" s="79">
        <f t="shared" si="173"/>
        <v>1011175.3699999999</v>
      </c>
      <c r="K329" s="332">
        <f t="shared" si="166"/>
        <v>40.58989121708413</v>
      </c>
    </row>
    <row r="330" spans="1:11" ht="26.25" x14ac:dyDescent="0.25">
      <c r="A330" s="45" t="s">
        <v>120</v>
      </c>
      <c r="B330" s="55" t="s">
        <v>55</v>
      </c>
      <c r="C330" s="58" t="s">
        <v>128</v>
      </c>
      <c r="D330" s="58" t="s">
        <v>90</v>
      </c>
      <c r="E330" s="33"/>
      <c r="F330" s="94"/>
      <c r="G330" s="93"/>
      <c r="H330" s="79">
        <f>SUM(H331)</f>
        <v>2491200</v>
      </c>
      <c r="I330" s="79">
        <f t="shared" si="173"/>
        <v>2491200</v>
      </c>
      <c r="J330" s="79">
        <f t="shared" si="173"/>
        <v>1011175.3699999999</v>
      </c>
      <c r="K330" s="332">
        <f t="shared" si="166"/>
        <v>40.58989121708413</v>
      </c>
    </row>
    <row r="331" spans="1:11" ht="24.75" x14ac:dyDescent="0.25">
      <c r="A331" s="72" t="s">
        <v>27</v>
      </c>
      <c r="B331" s="54" t="s">
        <v>55</v>
      </c>
      <c r="C331" s="59" t="s">
        <v>128</v>
      </c>
      <c r="D331" s="59" t="s">
        <v>90</v>
      </c>
      <c r="E331" s="124" t="s">
        <v>63</v>
      </c>
      <c r="F331" s="124" t="s">
        <v>158</v>
      </c>
      <c r="G331" s="124" t="s">
        <v>7</v>
      </c>
      <c r="H331" s="79">
        <f>SUM(H332+H334)</f>
        <v>2491200</v>
      </c>
      <c r="I331" s="79">
        <f t="shared" ref="I331:J331" si="174">SUM(I332+I334)</f>
        <v>2491200</v>
      </c>
      <c r="J331" s="79">
        <f t="shared" si="174"/>
        <v>1011175.3699999999</v>
      </c>
      <c r="K331" s="332">
        <f t="shared" si="166"/>
        <v>40.58989121708413</v>
      </c>
    </row>
    <row r="332" spans="1:11" ht="34.5" x14ac:dyDescent="0.25">
      <c r="A332" s="35" t="s">
        <v>28</v>
      </c>
      <c r="B332" s="52" t="s">
        <v>55</v>
      </c>
      <c r="C332" s="60" t="s">
        <v>128</v>
      </c>
      <c r="D332" s="60" t="s">
        <v>90</v>
      </c>
      <c r="E332" s="99" t="s">
        <v>63</v>
      </c>
      <c r="F332" s="99" t="s">
        <v>158</v>
      </c>
      <c r="G332" s="99" t="s">
        <v>29</v>
      </c>
      <c r="H332" s="209">
        <f>SUM(H333)</f>
        <v>2165200</v>
      </c>
      <c r="I332" s="209">
        <f t="shared" ref="I332:J332" si="175">SUM(I333)</f>
        <v>2165200</v>
      </c>
      <c r="J332" s="209">
        <f t="shared" si="175"/>
        <v>932596.19</v>
      </c>
      <c r="K332" s="332">
        <f t="shared" si="166"/>
        <v>43.07205754664696</v>
      </c>
    </row>
    <row r="333" spans="1:11" x14ac:dyDescent="0.25">
      <c r="A333" s="35" t="s">
        <v>30</v>
      </c>
      <c r="B333" s="52" t="s">
        <v>55</v>
      </c>
      <c r="C333" s="60" t="s">
        <v>128</v>
      </c>
      <c r="D333" s="60" t="s">
        <v>90</v>
      </c>
      <c r="E333" s="99" t="s">
        <v>63</v>
      </c>
      <c r="F333" s="99" t="s">
        <v>158</v>
      </c>
      <c r="G333" s="99" t="s">
        <v>31</v>
      </c>
      <c r="H333" s="209">
        <f>SUM(Лист1!G189)</f>
        <v>2165200</v>
      </c>
      <c r="I333" s="209">
        <f>SUM(Лист1!H189)</f>
        <v>2165200</v>
      </c>
      <c r="J333" s="209">
        <f>SUM(Лист1!I189)</f>
        <v>932596.19</v>
      </c>
      <c r="K333" s="332">
        <f t="shared" si="166"/>
        <v>43.07205754664696</v>
      </c>
    </row>
    <row r="334" spans="1:11" x14ac:dyDescent="0.25">
      <c r="A334" s="35" t="s">
        <v>11</v>
      </c>
      <c r="B334" s="52" t="s">
        <v>55</v>
      </c>
      <c r="C334" s="60" t="s">
        <v>128</v>
      </c>
      <c r="D334" s="60" t="s">
        <v>90</v>
      </c>
      <c r="E334" s="99" t="s">
        <v>63</v>
      </c>
      <c r="F334" s="99" t="s">
        <v>158</v>
      </c>
      <c r="G334" s="99" t="s">
        <v>12</v>
      </c>
      <c r="H334" s="209">
        <f>SUM(H335)</f>
        <v>326000</v>
      </c>
      <c r="I334" s="209">
        <f t="shared" ref="I334:J334" si="176">SUM(I335)</f>
        <v>326000</v>
      </c>
      <c r="J334" s="209">
        <f t="shared" si="176"/>
        <v>78579.179999999993</v>
      </c>
      <c r="K334" s="332">
        <f t="shared" si="166"/>
        <v>24.104042944785274</v>
      </c>
    </row>
    <row r="335" spans="1:11" x14ac:dyDescent="0.25">
      <c r="A335" s="97" t="s">
        <v>140</v>
      </c>
      <c r="B335" s="52" t="s">
        <v>55</v>
      </c>
      <c r="C335" s="60" t="s">
        <v>128</v>
      </c>
      <c r="D335" s="60" t="s">
        <v>90</v>
      </c>
      <c r="E335" s="99" t="s">
        <v>63</v>
      </c>
      <c r="F335" s="99" t="s">
        <v>158</v>
      </c>
      <c r="G335" s="99" t="s">
        <v>14</v>
      </c>
      <c r="H335" s="209">
        <f>SUM(Лист1!G191)</f>
        <v>326000</v>
      </c>
      <c r="I335" s="209">
        <f>SUM(Лист1!H191)</f>
        <v>326000</v>
      </c>
      <c r="J335" s="209">
        <f>SUM(Лист1!I191)</f>
        <v>78579.179999999993</v>
      </c>
      <c r="K335" s="332">
        <f t="shared" si="166"/>
        <v>24.104042944785274</v>
      </c>
    </row>
    <row r="336" spans="1:11" ht="18" x14ac:dyDescent="0.25">
      <c r="A336" s="137" t="s">
        <v>272</v>
      </c>
      <c r="B336" s="55" t="s">
        <v>55</v>
      </c>
      <c r="C336" s="58" t="s">
        <v>269</v>
      </c>
      <c r="D336" s="59"/>
      <c r="E336" s="124"/>
      <c r="F336" s="122"/>
      <c r="G336" s="123"/>
      <c r="H336" s="79">
        <f>SUM(H337)</f>
        <v>33592372</v>
      </c>
      <c r="I336" s="79">
        <f t="shared" ref="I336:J336" si="177">SUM(I337)</f>
        <v>33592372</v>
      </c>
      <c r="J336" s="79">
        <f t="shared" si="177"/>
        <v>15298812.6</v>
      </c>
      <c r="K336" s="332">
        <f t="shared" si="166"/>
        <v>45.542519593436268</v>
      </c>
    </row>
    <row r="337" spans="1:11" ht="26.25" x14ac:dyDescent="0.25">
      <c r="A337" s="45" t="s">
        <v>273</v>
      </c>
      <c r="B337" s="55" t="s">
        <v>55</v>
      </c>
      <c r="C337" s="58" t="s">
        <v>269</v>
      </c>
      <c r="D337" s="58" t="s">
        <v>37</v>
      </c>
      <c r="E337" s="33"/>
      <c r="F337" s="94"/>
      <c r="G337" s="93"/>
      <c r="H337" s="79">
        <f t="shared" ref="H337:J337" si="178">SUM(H338)</f>
        <v>33592372</v>
      </c>
      <c r="I337" s="79">
        <f t="shared" si="178"/>
        <v>33592372</v>
      </c>
      <c r="J337" s="79">
        <f t="shared" si="178"/>
        <v>15298812.6</v>
      </c>
      <c r="K337" s="332">
        <f t="shared" si="166"/>
        <v>45.542519593436268</v>
      </c>
    </row>
    <row r="338" spans="1:11" ht="26.25" x14ac:dyDescent="0.25">
      <c r="A338" s="45" t="s">
        <v>274</v>
      </c>
      <c r="B338" s="55" t="s">
        <v>55</v>
      </c>
      <c r="C338" s="58" t="s">
        <v>269</v>
      </c>
      <c r="D338" s="58" t="s">
        <v>90</v>
      </c>
      <c r="E338" s="33"/>
      <c r="F338" s="94"/>
      <c r="G338" s="93"/>
      <c r="H338" s="79">
        <f>SUM(H339+H342+H345)</f>
        <v>33592372</v>
      </c>
      <c r="I338" s="79">
        <f>SUM(I339+I342+I345)</f>
        <v>33592372</v>
      </c>
      <c r="J338" s="79">
        <f>SUM(J339+J342+J345)</f>
        <v>15298812.6</v>
      </c>
      <c r="K338" s="332">
        <f t="shared" si="166"/>
        <v>45.542519593436268</v>
      </c>
    </row>
    <row r="339" spans="1:11" x14ac:dyDescent="0.25">
      <c r="A339" s="106" t="s">
        <v>181</v>
      </c>
      <c r="B339" s="54" t="s">
        <v>55</v>
      </c>
      <c r="C339" s="59" t="s">
        <v>269</v>
      </c>
      <c r="D339" s="59" t="s">
        <v>90</v>
      </c>
      <c r="E339" s="124" t="s">
        <v>63</v>
      </c>
      <c r="F339" s="120">
        <v>82300</v>
      </c>
      <c r="G339" s="121" t="s">
        <v>7</v>
      </c>
      <c r="H339" s="79">
        <f>SUM(H340)</f>
        <v>703000</v>
      </c>
      <c r="I339" s="79">
        <f t="shared" ref="I339:J339" si="179">SUM(I340)</f>
        <v>703000</v>
      </c>
      <c r="J339" s="79">
        <f t="shared" si="179"/>
        <v>99492.6</v>
      </c>
      <c r="K339" s="332">
        <f t="shared" si="166"/>
        <v>14.152574679943102</v>
      </c>
    </row>
    <row r="340" spans="1:11" x14ac:dyDescent="0.25">
      <c r="A340" s="97" t="s">
        <v>11</v>
      </c>
      <c r="B340" s="52" t="s">
        <v>55</v>
      </c>
      <c r="C340" s="306" t="s">
        <v>269</v>
      </c>
      <c r="D340" s="60" t="s">
        <v>90</v>
      </c>
      <c r="E340" s="99" t="s">
        <v>63</v>
      </c>
      <c r="F340" s="94">
        <v>82300</v>
      </c>
      <c r="G340" s="95" t="s">
        <v>12</v>
      </c>
      <c r="H340" s="209">
        <f>SUM(H341)</f>
        <v>703000</v>
      </c>
      <c r="I340" s="209">
        <f t="shared" ref="I340:J340" si="180">SUM(I341)</f>
        <v>703000</v>
      </c>
      <c r="J340" s="209">
        <f t="shared" si="180"/>
        <v>99492.6</v>
      </c>
      <c r="K340" s="332">
        <f t="shared" si="166"/>
        <v>14.152574679943102</v>
      </c>
    </row>
    <row r="341" spans="1:11" x14ac:dyDescent="0.25">
      <c r="A341" s="97" t="s">
        <v>140</v>
      </c>
      <c r="B341" s="52" t="s">
        <v>55</v>
      </c>
      <c r="C341" s="306" t="s">
        <v>269</v>
      </c>
      <c r="D341" s="60" t="s">
        <v>90</v>
      </c>
      <c r="E341" s="99" t="s">
        <v>63</v>
      </c>
      <c r="F341" s="94">
        <v>82300</v>
      </c>
      <c r="G341" s="95" t="s">
        <v>14</v>
      </c>
      <c r="H341" s="209">
        <f>SUM(Лист1!G196+Лист1!G206)</f>
        <v>703000</v>
      </c>
      <c r="I341" s="209">
        <f>SUM(Лист1!H196+Лист1!H206)</f>
        <v>703000</v>
      </c>
      <c r="J341" s="209">
        <f>SUM(Лист1!I196+Лист1!I206)</f>
        <v>99492.6</v>
      </c>
      <c r="K341" s="332">
        <f t="shared" si="166"/>
        <v>14.152574679943102</v>
      </c>
    </row>
    <row r="342" spans="1:11" x14ac:dyDescent="0.25">
      <c r="A342" s="227" t="s">
        <v>237</v>
      </c>
      <c r="B342" s="54" t="s">
        <v>55</v>
      </c>
      <c r="C342" s="59" t="s">
        <v>269</v>
      </c>
      <c r="D342" s="59" t="s">
        <v>90</v>
      </c>
      <c r="E342" s="124" t="s">
        <v>63</v>
      </c>
      <c r="F342" s="122">
        <v>80600</v>
      </c>
      <c r="G342" s="123" t="s">
        <v>12</v>
      </c>
      <c r="H342" s="205">
        <f t="shared" ref="H342:J343" si="181">SUM(H343)</f>
        <v>32612944</v>
      </c>
      <c r="I342" s="205">
        <f t="shared" si="181"/>
        <v>32612944</v>
      </c>
      <c r="J342" s="205">
        <f t="shared" si="181"/>
        <v>14922892</v>
      </c>
      <c r="K342" s="332">
        <f t="shared" si="166"/>
        <v>45.75757404789951</v>
      </c>
    </row>
    <row r="343" spans="1:11" ht="23.25" x14ac:dyDescent="0.25">
      <c r="A343" s="131" t="s">
        <v>291</v>
      </c>
      <c r="B343" s="52" t="s">
        <v>55</v>
      </c>
      <c r="C343" s="306" t="s">
        <v>269</v>
      </c>
      <c r="D343" s="60" t="s">
        <v>90</v>
      </c>
      <c r="E343" s="99" t="s">
        <v>63</v>
      </c>
      <c r="F343" s="94">
        <v>80600</v>
      </c>
      <c r="G343" s="117" t="s">
        <v>7</v>
      </c>
      <c r="H343" s="174">
        <f t="shared" si="181"/>
        <v>32612944</v>
      </c>
      <c r="I343" s="174">
        <f t="shared" si="181"/>
        <v>32612944</v>
      </c>
      <c r="J343" s="174">
        <f t="shared" si="181"/>
        <v>14922892</v>
      </c>
      <c r="K343" s="332">
        <f t="shared" si="166"/>
        <v>45.75757404789951</v>
      </c>
    </row>
    <row r="344" spans="1:11" x14ac:dyDescent="0.25">
      <c r="A344" s="98" t="s">
        <v>133</v>
      </c>
      <c r="B344" s="52" t="s">
        <v>55</v>
      </c>
      <c r="C344" s="306" t="s">
        <v>269</v>
      </c>
      <c r="D344" s="60" t="s">
        <v>90</v>
      </c>
      <c r="E344" s="99" t="s">
        <v>63</v>
      </c>
      <c r="F344" s="94">
        <v>80600</v>
      </c>
      <c r="G344" s="136" t="s">
        <v>132</v>
      </c>
      <c r="H344" s="174">
        <f>SUM(Лист1!G199)</f>
        <v>32612944</v>
      </c>
      <c r="I344" s="174">
        <f>SUM(Лист1!H199)</f>
        <v>32612944</v>
      </c>
      <c r="J344" s="174">
        <f>SUM(Лист1!I199)</f>
        <v>14922892</v>
      </c>
      <c r="K344" s="332">
        <f t="shared" si="166"/>
        <v>45.75757404789951</v>
      </c>
    </row>
    <row r="345" spans="1:11" ht="59.45" customHeight="1" x14ac:dyDescent="0.25">
      <c r="A345" s="278" t="s">
        <v>429</v>
      </c>
      <c r="B345" s="292" t="s">
        <v>55</v>
      </c>
      <c r="C345" s="294" t="s">
        <v>269</v>
      </c>
      <c r="D345" s="294" t="s">
        <v>90</v>
      </c>
      <c r="E345" s="249" t="s">
        <v>63</v>
      </c>
      <c r="F345" s="250" t="s">
        <v>431</v>
      </c>
      <c r="G345" s="259" t="s">
        <v>7</v>
      </c>
      <c r="H345" s="205">
        <f>H346</f>
        <v>276428</v>
      </c>
      <c r="I345" s="205">
        <f t="shared" ref="I345:J346" si="182">I346</f>
        <v>276428</v>
      </c>
      <c r="J345" s="205">
        <f t="shared" si="182"/>
        <v>276428</v>
      </c>
      <c r="K345" s="332">
        <f t="shared" si="166"/>
        <v>100</v>
      </c>
    </row>
    <row r="346" spans="1:11" ht="30.6" customHeight="1" x14ac:dyDescent="0.25">
      <c r="A346" s="131" t="s">
        <v>291</v>
      </c>
      <c r="B346" s="301" t="s">
        <v>55</v>
      </c>
      <c r="C346" s="321" t="s">
        <v>269</v>
      </c>
      <c r="D346" s="321" t="s">
        <v>90</v>
      </c>
      <c r="E346" s="238" t="s">
        <v>63</v>
      </c>
      <c r="F346" s="237" t="s">
        <v>431</v>
      </c>
      <c r="G346" s="236" t="s">
        <v>16</v>
      </c>
      <c r="H346" s="174">
        <f>H347</f>
        <v>276428</v>
      </c>
      <c r="I346" s="174">
        <f t="shared" si="182"/>
        <v>276428</v>
      </c>
      <c r="J346" s="174">
        <f t="shared" si="182"/>
        <v>276428</v>
      </c>
      <c r="K346" s="332">
        <f t="shared" si="166"/>
        <v>100</v>
      </c>
    </row>
    <row r="347" spans="1:11" x14ac:dyDescent="0.25">
      <c r="A347" s="235" t="s">
        <v>133</v>
      </c>
      <c r="B347" s="301" t="s">
        <v>55</v>
      </c>
      <c r="C347" s="321" t="s">
        <v>269</v>
      </c>
      <c r="D347" s="321" t="s">
        <v>90</v>
      </c>
      <c r="E347" s="238" t="s">
        <v>63</v>
      </c>
      <c r="F347" s="237" t="s">
        <v>431</v>
      </c>
      <c r="G347" s="236" t="s">
        <v>132</v>
      </c>
      <c r="H347" s="174">
        <f>Лист1!G202</f>
        <v>276428</v>
      </c>
      <c r="I347" s="174">
        <f>Лист1!H202</f>
        <v>276428</v>
      </c>
      <c r="J347" s="174">
        <f>Лист1!I202</f>
        <v>276428</v>
      </c>
      <c r="K347" s="332">
        <f t="shared" si="166"/>
        <v>100</v>
      </c>
    </row>
    <row r="348" spans="1:11" ht="18" x14ac:dyDescent="0.25">
      <c r="A348" s="137" t="s">
        <v>275</v>
      </c>
      <c r="B348" s="55" t="s">
        <v>55</v>
      </c>
      <c r="C348" s="58" t="s">
        <v>270</v>
      </c>
      <c r="D348" s="59"/>
      <c r="E348" s="124"/>
      <c r="F348" s="122"/>
      <c r="G348" s="123"/>
      <c r="H348" s="79">
        <f>SUM(H349)</f>
        <v>77500</v>
      </c>
      <c r="I348" s="79">
        <f t="shared" ref="I348:J348" si="183">SUM(I349)</f>
        <v>77500</v>
      </c>
      <c r="J348" s="79">
        <f t="shared" si="183"/>
        <v>39064.58</v>
      </c>
      <c r="K348" s="332">
        <f t="shared" si="166"/>
        <v>50.405909677419359</v>
      </c>
    </row>
    <row r="349" spans="1:11" ht="18" x14ac:dyDescent="0.25">
      <c r="A349" s="45" t="s">
        <v>276</v>
      </c>
      <c r="B349" s="55" t="s">
        <v>55</v>
      </c>
      <c r="C349" s="58" t="s">
        <v>270</v>
      </c>
      <c r="D349" s="58" t="s">
        <v>37</v>
      </c>
      <c r="E349" s="33"/>
      <c r="F349" s="94"/>
      <c r="G349" s="93"/>
      <c r="H349" s="79">
        <f t="shared" ref="H349:J350" si="184">SUM(H350)</f>
        <v>77500</v>
      </c>
      <c r="I349" s="79">
        <f t="shared" si="184"/>
        <v>77500</v>
      </c>
      <c r="J349" s="79">
        <f t="shared" si="184"/>
        <v>39064.58</v>
      </c>
      <c r="K349" s="332">
        <f t="shared" si="166"/>
        <v>50.405909677419359</v>
      </c>
    </row>
    <row r="350" spans="1:11" ht="18" x14ac:dyDescent="0.25">
      <c r="A350" s="45" t="s">
        <v>277</v>
      </c>
      <c r="B350" s="55" t="s">
        <v>55</v>
      </c>
      <c r="C350" s="58" t="s">
        <v>270</v>
      </c>
      <c r="D350" s="58" t="s">
        <v>90</v>
      </c>
      <c r="E350" s="33"/>
      <c r="F350" s="94"/>
      <c r="G350" s="93"/>
      <c r="H350" s="79">
        <f>SUM(H351)</f>
        <v>77500</v>
      </c>
      <c r="I350" s="79">
        <f t="shared" si="184"/>
        <v>77500</v>
      </c>
      <c r="J350" s="79">
        <f t="shared" si="184"/>
        <v>39064.58</v>
      </c>
      <c r="K350" s="332">
        <f t="shared" si="166"/>
        <v>50.405909677419359</v>
      </c>
    </row>
    <row r="351" spans="1:11" x14ac:dyDescent="0.25">
      <c r="A351" s="107" t="s">
        <v>179</v>
      </c>
      <c r="B351" s="54" t="s">
        <v>55</v>
      </c>
      <c r="C351" s="59" t="s">
        <v>270</v>
      </c>
      <c r="D351" s="59" t="s">
        <v>90</v>
      </c>
      <c r="E351" s="124" t="s">
        <v>63</v>
      </c>
      <c r="F351" s="120">
        <v>82360</v>
      </c>
      <c r="G351" s="121" t="s">
        <v>7</v>
      </c>
      <c r="H351" s="79">
        <f>SUM(H352+H354)</f>
        <v>77500</v>
      </c>
      <c r="I351" s="79">
        <f t="shared" ref="I351:J351" si="185">SUM(I352+I354)</f>
        <v>77500</v>
      </c>
      <c r="J351" s="79">
        <f t="shared" si="185"/>
        <v>39064.58</v>
      </c>
      <c r="K351" s="332">
        <f t="shared" si="166"/>
        <v>50.405909677419359</v>
      </c>
    </row>
    <row r="352" spans="1:11" x14ac:dyDescent="0.25">
      <c r="A352" s="97" t="s">
        <v>11</v>
      </c>
      <c r="B352" s="52" t="s">
        <v>55</v>
      </c>
      <c r="C352" s="306" t="s">
        <v>270</v>
      </c>
      <c r="D352" s="60" t="s">
        <v>90</v>
      </c>
      <c r="E352" s="99" t="s">
        <v>63</v>
      </c>
      <c r="F352" s="94">
        <v>82360</v>
      </c>
      <c r="G352" s="95" t="s">
        <v>12</v>
      </c>
      <c r="H352" s="209">
        <f>SUM(H353:H353)</f>
        <v>52500</v>
      </c>
      <c r="I352" s="209">
        <f t="shared" ref="I352:J352" si="186">SUM(I353:I353)</f>
        <v>52500</v>
      </c>
      <c r="J352" s="209">
        <f t="shared" si="186"/>
        <v>39064.58</v>
      </c>
      <c r="K352" s="332">
        <f t="shared" si="166"/>
        <v>74.408723809523821</v>
      </c>
    </row>
    <row r="353" spans="1:11" x14ac:dyDescent="0.25">
      <c r="A353" s="97" t="s">
        <v>140</v>
      </c>
      <c r="B353" s="52" t="s">
        <v>55</v>
      </c>
      <c r="C353" s="306" t="s">
        <v>270</v>
      </c>
      <c r="D353" s="60" t="s">
        <v>90</v>
      </c>
      <c r="E353" s="99" t="s">
        <v>63</v>
      </c>
      <c r="F353" s="94">
        <v>82360</v>
      </c>
      <c r="G353" s="95" t="s">
        <v>14</v>
      </c>
      <c r="H353" s="209">
        <f>SUM(Лист1!G146)</f>
        <v>52500</v>
      </c>
      <c r="I353" s="209">
        <f>SUM(Лист1!H146)</f>
        <v>52500</v>
      </c>
      <c r="J353" s="209">
        <f>SUM(Лист1!I146)</f>
        <v>39064.58</v>
      </c>
      <c r="K353" s="332">
        <f t="shared" si="166"/>
        <v>74.408723809523821</v>
      </c>
    </row>
    <row r="354" spans="1:11" x14ac:dyDescent="0.25">
      <c r="A354" s="98" t="s">
        <v>85</v>
      </c>
      <c r="B354" s="52" t="s">
        <v>55</v>
      </c>
      <c r="C354" s="306" t="s">
        <v>270</v>
      </c>
      <c r="D354" s="60" t="s">
        <v>90</v>
      </c>
      <c r="E354" s="99" t="s">
        <v>63</v>
      </c>
      <c r="F354" s="94">
        <v>82360</v>
      </c>
      <c r="G354" s="95" t="s">
        <v>76</v>
      </c>
      <c r="H354" s="209">
        <f>SUM(H355:H355)</f>
        <v>25000</v>
      </c>
      <c r="I354" s="209">
        <f t="shared" ref="I354:J354" si="187">SUM(I355:I355)</f>
        <v>25000</v>
      </c>
      <c r="J354" s="209">
        <f t="shared" si="187"/>
        <v>0</v>
      </c>
      <c r="K354" s="332">
        <f t="shared" si="166"/>
        <v>0</v>
      </c>
    </row>
    <row r="355" spans="1:11" x14ac:dyDescent="0.25">
      <c r="A355" s="97" t="s">
        <v>239</v>
      </c>
      <c r="B355" s="52" t="s">
        <v>55</v>
      </c>
      <c r="C355" s="306" t="s">
        <v>270</v>
      </c>
      <c r="D355" s="60" t="s">
        <v>90</v>
      </c>
      <c r="E355" s="99" t="s">
        <v>63</v>
      </c>
      <c r="F355" s="94">
        <v>82360</v>
      </c>
      <c r="G355" s="95" t="s">
        <v>238</v>
      </c>
      <c r="H355" s="209">
        <f>SUM(Лист1!G148)</f>
        <v>25000</v>
      </c>
      <c r="I355" s="209">
        <f>SUM(Лист1!H148)</f>
        <v>25000</v>
      </c>
      <c r="J355" s="209">
        <f>SUM(Лист1!I148)</f>
        <v>0</v>
      </c>
      <c r="K355" s="332">
        <f t="shared" si="166"/>
        <v>0</v>
      </c>
    </row>
    <row r="356" spans="1:11" ht="31.5" x14ac:dyDescent="0.25">
      <c r="A356" s="222" t="s">
        <v>198</v>
      </c>
      <c r="B356" s="55" t="s">
        <v>43</v>
      </c>
      <c r="C356" s="204" t="s">
        <v>129</v>
      </c>
      <c r="D356" s="58"/>
      <c r="E356" s="33"/>
      <c r="F356" s="94"/>
      <c r="G356" s="93"/>
      <c r="H356" s="79">
        <f t="shared" ref="H356:J361" si="188">SUM(H357)</f>
        <v>50000</v>
      </c>
      <c r="I356" s="79">
        <f t="shared" si="188"/>
        <v>50000</v>
      </c>
      <c r="J356" s="79">
        <f t="shared" si="188"/>
        <v>0</v>
      </c>
      <c r="K356" s="332">
        <f t="shared" si="166"/>
        <v>0</v>
      </c>
    </row>
    <row r="357" spans="1:11" ht="51.75" x14ac:dyDescent="0.25">
      <c r="A357" s="106" t="s">
        <v>146</v>
      </c>
      <c r="B357" s="55" t="s">
        <v>43</v>
      </c>
      <c r="C357" s="204" t="s">
        <v>129</v>
      </c>
      <c r="D357" s="58" t="s">
        <v>37</v>
      </c>
      <c r="E357" s="33"/>
      <c r="F357" s="94"/>
      <c r="G357" s="93"/>
      <c r="H357" s="79">
        <f t="shared" si="188"/>
        <v>50000</v>
      </c>
      <c r="I357" s="79">
        <f t="shared" si="188"/>
        <v>50000</v>
      </c>
      <c r="J357" s="79">
        <f t="shared" si="188"/>
        <v>0</v>
      </c>
      <c r="K357" s="332">
        <f t="shared" si="166"/>
        <v>0</v>
      </c>
    </row>
    <row r="358" spans="1:11" ht="18" x14ac:dyDescent="0.25">
      <c r="A358" s="106" t="s">
        <v>176</v>
      </c>
      <c r="B358" s="55" t="s">
        <v>43</v>
      </c>
      <c r="C358" s="204" t="s">
        <v>129</v>
      </c>
      <c r="D358" s="58" t="s">
        <v>82</v>
      </c>
      <c r="E358" s="33"/>
      <c r="F358" s="94"/>
      <c r="G358" s="93"/>
      <c r="H358" s="79">
        <f>SUM(H360)</f>
        <v>50000</v>
      </c>
      <c r="I358" s="79">
        <f t="shared" ref="I358:J358" si="189">SUM(I360)</f>
        <v>50000</v>
      </c>
      <c r="J358" s="79">
        <f t="shared" si="189"/>
        <v>0</v>
      </c>
      <c r="K358" s="332">
        <f t="shared" si="166"/>
        <v>0</v>
      </c>
    </row>
    <row r="359" spans="1:11" ht="18" x14ac:dyDescent="0.25">
      <c r="A359" s="77" t="s">
        <v>67</v>
      </c>
      <c r="B359" s="54" t="s">
        <v>43</v>
      </c>
      <c r="C359" s="54" t="s">
        <v>129</v>
      </c>
      <c r="D359" s="59" t="s">
        <v>82</v>
      </c>
      <c r="E359" s="124" t="s">
        <v>84</v>
      </c>
      <c r="F359" s="122" t="s">
        <v>107</v>
      </c>
      <c r="G359" s="122" t="s">
        <v>7</v>
      </c>
      <c r="H359" s="79">
        <f>SUM(H360)</f>
        <v>50000</v>
      </c>
      <c r="I359" s="79">
        <f t="shared" ref="I359:J359" si="190">SUM(I360)</f>
        <v>50000</v>
      </c>
      <c r="J359" s="79">
        <f t="shared" si="190"/>
        <v>0</v>
      </c>
      <c r="K359" s="332">
        <f t="shared" si="166"/>
        <v>0</v>
      </c>
    </row>
    <row r="360" spans="1:11" x14ac:dyDescent="0.25">
      <c r="A360" s="200" t="s">
        <v>176</v>
      </c>
      <c r="B360" s="54" t="s">
        <v>43</v>
      </c>
      <c r="C360" s="54" t="s">
        <v>129</v>
      </c>
      <c r="D360" s="59" t="s">
        <v>82</v>
      </c>
      <c r="E360" s="124" t="s">
        <v>84</v>
      </c>
      <c r="F360" s="124" t="s">
        <v>177</v>
      </c>
      <c r="G360" s="124" t="s">
        <v>7</v>
      </c>
      <c r="H360" s="79">
        <f t="shared" si="188"/>
        <v>50000</v>
      </c>
      <c r="I360" s="79">
        <f t="shared" si="188"/>
        <v>50000</v>
      </c>
      <c r="J360" s="79">
        <f t="shared" si="188"/>
        <v>0</v>
      </c>
      <c r="K360" s="332">
        <f t="shared" si="166"/>
        <v>0</v>
      </c>
    </row>
    <row r="361" spans="1:11" x14ac:dyDescent="0.25">
      <c r="A361" s="105" t="s">
        <v>34</v>
      </c>
      <c r="B361" s="52" t="s">
        <v>43</v>
      </c>
      <c r="C361" s="67" t="s">
        <v>129</v>
      </c>
      <c r="D361" s="60" t="s">
        <v>82</v>
      </c>
      <c r="E361" s="99" t="s">
        <v>84</v>
      </c>
      <c r="F361" s="99" t="s">
        <v>177</v>
      </c>
      <c r="G361" s="99" t="s">
        <v>35</v>
      </c>
      <c r="H361" s="209">
        <f t="shared" si="188"/>
        <v>50000</v>
      </c>
      <c r="I361" s="209">
        <f t="shared" si="188"/>
        <v>50000</v>
      </c>
      <c r="J361" s="209">
        <f t="shared" si="188"/>
        <v>0</v>
      </c>
      <c r="K361" s="332">
        <f t="shared" si="166"/>
        <v>0</v>
      </c>
    </row>
    <row r="362" spans="1:11" ht="23.25" x14ac:dyDescent="0.25">
      <c r="A362" s="97" t="s">
        <v>79</v>
      </c>
      <c r="B362" s="52" t="s">
        <v>43</v>
      </c>
      <c r="C362" s="67" t="s">
        <v>129</v>
      </c>
      <c r="D362" s="60" t="s">
        <v>82</v>
      </c>
      <c r="E362" s="99" t="s">
        <v>84</v>
      </c>
      <c r="F362" s="99" t="s">
        <v>177</v>
      </c>
      <c r="G362" s="99" t="s">
        <v>80</v>
      </c>
      <c r="H362" s="209">
        <f>SUM(Лист1!G328)</f>
        <v>50000</v>
      </c>
      <c r="I362" s="209">
        <f>SUM(Лист1!H328)</f>
        <v>50000</v>
      </c>
      <c r="J362" s="209">
        <f>SUM(Лист1!I328)</f>
        <v>0</v>
      </c>
      <c r="K362" s="332">
        <f t="shared" si="166"/>
        <v>0</v>
      </c>
    </row>
    <row r="363" spans="1:11" ht="31.15" hidden="1" x14ac:dyDescent="0.3">
      <c r="A363" s="222" t="s">
        <v>228</v>
      </c>
      <c r="B363" s="55" t="s">
        <v>26</v>
      </c>
      <c r="C363" s="204" t="s">
        <v>129</v>
      </c>
      <c r="D363" s="58"/>
      <c r="E363" s="33"/>
      <c r="F363" s="94"/>
      <c r="G363" s="93"/>
      <c r="H363" s="189" t="e">
        <f t="shared" ref="H363:J368" si="191">SUM(H364)</f>
        <v>#REF!</v>
      </c>
      <c r="I363" s="189" t="e">
        <f t="shared" si="191"/>
        <v>#REF!</v>
      </c>
      <c r="J363" s="189" t="e">
        <f t="shared" si="191"/>
        <v>#REF!</v>
      </c>
      <c r="K363" s="332" t="e">
        <f t="shared" si="166"/>
        <v>#REF!</v>
      </c>
    </row>
    <row r="364" spans="1:11" ht="27" hidden="1" x14ac:dyDescent="0.3">
      <c r="A364" s="106" t="s">
        <v>229</v>
      </c>
      <c r="B364" s="55" t="s">
        <v>26</v>
      </c>
      <c r="C364" s="204" t="s">
        <v>129</v>
      </c>
      <c r="D364" s="58" t="s">
        <v>37</v>
      </c>
      <c r="E364" s="33"/>
      <c r="F364" s="94"/>
      <c r="G364" s="93"/>
      <c r="H364" s="189" t="e">
        <f t="shared" si="191"/>
        <v>#REF!</v>
      </c>
      <c r="I364" s="189" t="e">
        <f t="shared" si="191"/>
        <v>#REF!</v>
      </c>
      <c r="J364" s="189" t="e">
        <f t="shared" si="191"/>
        <v>#REF!</v>
      </c>
      <c r="K364" s="332" t="e">
        <f t="shared" si="166"/>
        <v>#REF!</v>
      </c>
    </row>
    <row r="365" spans="1:11" ht="17.45" hidden="1" x14ac:dyDescent="0.3">
      <c r="A365" s="106" t="s">
        <v>227</v>
      </c>
      <c r="B365" s="55" t="s">
        <v>26</v>
      </c>
      <c r="C365" s="204" t="s">
        <v>129</v>
      </c>
      <c r="D365" s="58" t="s">
        <v>82</v>
      </c>
      <c r="E365" s="33"/>
      <c r="F365" s="94"/>
      <c r="G365" s="93"/>
      <c r="H365" s="189" t="e">
        <f>SUM(H367)</f>
        <v>#REF!</v>
      </c>
      <c r="I365" s="189" t="e">
        <f t="shared" ref="I365:J365" si="192">SUM(I367)</f>
        <v>#REF!</v>
      </c>
      <c r="J365" s="189" t="e">
        <f t="shared" si="192"/>
        <v>#REF!</v>
      </c>
      <c r="K365" s="332" t="e">
        <f t="shared" si="166"/>
        <v>#REF!</v>
      </c>
    </row>
    <row r="366" spans="1:11" ht="17.45" hidden="1" x14ac:dyDescent="0.3">
      <c r="A366" s="77" t="s">
        <v>67</v>
      </c>
      <c r="B366" s="54" t="s">
        <v>26</v>
      </c>
      <c r="C366" s="196" t="s">
        <v>129</v>
      </c>
      <c r="D366" s="59" t="s">
        <v>82</v>
      </c>
      <c r="E366" s="124" t="s">
        <v>84</v>
      </c>
      <c r="F366" s="122" t="s">
        <v>107</v>
      </c>
      <c r="G366" s="122" t="s">
        <v>7</v>
      </c>
      <c r="H366" s="189" t="e">
        <f t="shared" ref="H366:J367" si="193">SUM(H367)</f>
        <v>#REF!</v>
      </c>
      <c r="I366" s="189" t="e">
        <f t="shared" si="193"/>
        <v>#REF!</v>
      </c>
      <c r="J366" s="189" t="e">
        <f t="shared" si="193"/>
        <v>#REF!</v>
      </c>
      <c r="K366" s="332" t="e">
        <f t="shared" si="166"/>
        <v>#REF!</v>
      </c>
    </row>
    <row r="367" spans="1:11" ht="14.45" hidden="1" x14ac:dyDescent="0.3">
      <c r="A367" s="103" t="s">
        <v>227</v>
      </c>
      <c r="B367" s="54" t="s">
        <v>26</v>
      </c>
      <c r="C367" s="196" t="s">
        <v>129</v>
      </c>
      <c r="D367" s="59" t="s">
        <v>82</v>
      </c>
      <c r="E367" s="124" t="s">
        <v>84</v>
      </c>
      <c r="F367" s="124" t="s">
        <v>230</v>
      </c>
      <c r="G367" s="124" t="s">
        <v>7</v>
      </c>
      <c r="H367" s="192" t="e">
        <f t="shared" si="193"/>
        <v>#REF!</v>
      </c>
      <c r="I367" s="192" t="e">
        <f t="shared" si="193"/>
        <v>#REF!</v>
      </c>
      <c r="J367" s="192" t="e">
        <f t="shared" si="193"/>
        <v>#REF!</v>
      </c>
      <c r="K367" s="332" t="e">
        <f t="shared" si="166"/>
        <v>#REF!</v>
      </c>
    </row>
    <row r="368" spans="1:11" ht="14.45" hidden="1" x14ac:dyDescent="0.3">
      <c r="A368" s="97" t="s">
        <v>11</v>
      </c>
      <c r="B368" s="52" t="s">
        <v>26</v>
      </c>
      <c r="C368" s="67" t="s">
        <v>129</v>
      </c>
      <c r="D368" s="60" t="s">
        <v>82</v>
      </c>
      <c r="E368" s="99" t="s">
        <v>84</v>
      </c>
      <c r="F368" s="99" t="s">
        <v>230</v>
      </c>
      <c r="G368" s="93" t="s">
        <v>12</v>
      </c>
      <c r="H368" s="193" t="e">
        <f t="shared" si="191"/>
        <v>#REF!</v>
      </c>
      <c r="I368" s="193" t="e">
        <f t="shared" si="191"/>
        <v>#REF!</v>
      </c>
      <c r="J368" s="193" t="e">
        <f t="shared" si="191"/>
        <v>#REF!</v>
      </c>
      <c r="K368" s="332" t="e">
        <f t="shared" si="166"/>
        <v>#REF!</v>
      </c>
    </row>
    <row r="369" spans="1:11" ht="20.45" hidden="1" x14ac:dyDescent="0.3">
      <c r="A369" s="201" t="s">
        <v>135</v>
      </c>
      <c r="B369" s="52" t="s">
        <v>26</v>
      </c>
      <c r="C369" s="67" t="s">
        <v>129</v>
      </c>
      <c r="D369" s="60" t="s">
        <v>82</v>
      </c>
      <c r="E369" s="99" t="s">
        <v>84</v>
      </c>
      <c r="F369" s="99" t="s">
        <v>230</v>
      </c>
      <c r="G369" s="93" t="s">
        <v>14</v>
      </c>
      <c r="H369" s="174" t="e">
        <f>SUM(Лист1!#REF!)</f>
        <v>#REF!</v>
      </c>
      <c r="I369" s="174" t="e">
        <f>SUM(Лист1!#REF!)</f>
        <v>#REF!</v>
      </c>
      <c r="J369" s="174" t="e">
        <f>SUM(Лист1!#REF!)</f>
        <v>#REF!</v>
      </c>
      <c r="K369" s="332" t="e">
        <f t="shared" si="166"/>
        <v>#REF!</v>
      </c>
    </row>
    <row r="370" spans="1:11" ht="18" x14ac:dyDescent="0.25">
      <c r="A370" s="222" t="s">
        <v>197</v>
      </c>
      <c r="B370" s="55" t="s">
        <v>37</v>
      </c>
      <c r="C370" s="204" t="s">
        <v>129</v>
      </c>
      <c r="D370" s="58"/>
      <c r="E370" s="33"/>
      <c r="F370" s="94"/>
      <c r="G370" s="93"/>
      <c r="H370" s="189">
        <f t="shared" ref="H370:J371" si="194">SUM(H371)</f>
        <v>1934982</v>
      </c>
      <c r="I370" s="189">
        <f t="shared" si="194"/>
        <v>1934982</v>
      </c>
      <c r="J370" s="189">
        <f t="shared" si="194"/>
        <v>1934982</v>
      </c>
      <c r="K370" s="332">
        <f t="shared" si="166"/>
        <v>100</v>
      </c>
    </row>
    <row r="371" spans="1:11" ht="26.25" x14ac:dyDescent="0.25">
      <c r="A371" s="106" t="s">
        <v>149</v>
      </c>
      <c r="B371" s="55" t="s">
        <v>37</v>
      </c>
      <c r="C371" s="204" t="s">
        <v>129</v>
      </c>
      <c r="D371" s="58" t="s">
        <v>37</v>
      </c>
      <c r="E371" s="33"/>
      <c r="F371" s="94"/>
      <c r="G371" s="93"/>
      <c r="H371" s="189">
        <f t="shared" si="194"/>
        <v>1934982</v>
      </c>
      <c r="I371" s="189">
        <f t="shared" si="194"/>
        <v>1934982</v>
      </c>
      <c r="J371" s="189">
        <f t="shared" si="194"/>
        <v>1934982</v>
      </c>
      <c r="K371" s="332">
        <f t="shared" ref="K371:K422" si="195">SUM(J371/I371*100)</f>
        <v>100</v>
      </c>
    </row>
    <row r="372" spans="1:11" ht="26.25" x14ac:dyDescent="0.25">
      <c r="A372" s="106" t="s">
        <v>193</v>
      </c>
      <c r="B372" s="55" t="s">
        <v>37</v>
      </c>
      <c r="C372" s="204" t="s">
        <v>129</v>
      </c>
      <c r="D372" s="58" t="s">
        <v>82</v>
      </c>
      <c r="E372" s="33"/>
      <c r="F372" s="94"/>
      <c r="G372" s="93"/>
      <c r="H372" s="189">
        <f>SUM(H374)</f>
        <v>1934982</v>
      </c>
      <c r="I372" s="189">
        <f t="shared" ref="I372:J372" si="196">SUM(I374)</f>
        <v>1934982</v>
      </c>
      <c r="J372" s="189">
        <f t="shared" si="196"/>
        <v>1934982</v>
      </c>
      <c r="K372" s="332">
        <f t="shared" si="195"/>
        <v>100</v>
      </c>
    </row>
    <row r="373" spans="1:11" ht="18" x14ac:dyDescent="0.25">
      <c r="A373" s="77" t="s">
        <v>67</v>
      </c>
      <c r="B373" s="54" t="s">
        <v>37</v>
      </c>
      <c r="C373" s="219" t="s">
        <v>129</v>
      </c>
      <c r="D373" s="59" t="s">
        <v>82</v>
      </c>
      <c r="E373" s="124" t="s">
        <v>84</v>
      </c>
      <c r="F373" s="122" t="s">
        <v>107</v>
      </c>
      <c r="G373" s="122" t="s">
        <v>7</v>
      </c>
      <c r="H373" s="189">
        <f>SUM(H374)</f>
        <v>1934982</v>
      </c>
      <c r="I373" s="189">
        <f t="shared" ref="I373:J373" si="197">SUM(I374)</f>
        <v>1934982</v>
      </c>
      <c r="J373" s="189">
        <f t="shared" si="197"/>
        <v>1934982</v>
      </c>
      <c r="K373" s="332">
        <f t="shared" si="195"/>
        <v>100</v>
      </c>
    </row>
    <row r="374" spans="1:11" ht="26.25" x14ac:dyDescent="0.25">
      <c r="A374" s="144" t="s">
        <v>193</v>
      </c>
      <c r="B374" s="54" t="s">
        <v>37</v>
      </c>
      <c r="C374" s="219" t="s">
        <v>129</v>
      </c>
      <c r="D374" s="59" t="s">
        <v>82</v>
      </c>
      <c r="E374" s="124" t="s">
        <v>84</v>
      </c>
      <c r="F374" s="119" t="s">
        <v>186</v>
      </c>
      <c r="G374" s="119" t="s">
        <v>7</v>
      </c>
      <c r="H374" s="192">
        <f t="shared" ref="H374:J375" si="198">SUM(H375)</f>
        <v>1934982</v>
      </c>
      <c r="I374" s="192">
        <f t="shared" si="198"/>
        <v>1934982</v>
      </c>
      <c r="J374" s="192">
        <f t="shared" si="198"/>
        <v>1934982</v>
      </c>
      <c r="K374" s="332">
        <f t="shared" si="195"/>
        <v>100</v>
      </c>
    </row>
    <row r="375" spans="1:11" x14ac:dyDescent="0.25">
      <c r="A375" s="98" t="s">
        <v>75</v>
      </c>
      <c r="B375" s="52" t="s">
        <v>37</v>
      </c>
      <c r="C375" s="67" t="s">
        <v>129</v>
      </c>
      <c r="D375" s="60" t="s">
        <v>82</v>
      </c>
      <c r="E375" s="99" t="s">
        <v>84</v>
      </c>
      <c r="F375" s="117" t="s">
        <v>186</v>
      </c>
      <c r="G375" s="93" t="s">
        <v>76</v>
      </c>
      <c r="H375" s="193">
        <f>SUM(H376)</f>
        <v>1934982</v>
      </c>
      <c r="I375" s="193">
        <f t="shared" si="198"/>
        <v>1934982</v>
      </c>
      <c r="J375" s="193">
        <f t="shared" si="198"/>
        <v>1934982</v>
      </c>
      <c r="K375" s="332">
        <f t="shared" si="195"/>
        <v>100</v>
      </c>
    </row>
    <row r="376" spans="1:11" ht="45.75" x14ac:dyDescent="0.25">
      <c r="A376" s="98" t="s">
        <v>208</v>
      </c>
      <c r="B376" s="52" t="s">
        <v>37</v>
      </c>
      <c r="C376" s="67" t="s">
        <v>129</v>
      </c>
      <c r="D376" s="60" t="s">
        <v>82</v>
      </c>
      <c r="E376" s="99" t="s">
        <v>84</v>
      </c>
      <c r="F376" s="117" t="s">
        <v>186</v>
      </c>
      <c r="G376" s="93" t="s">
        <v>143</v>
      </c>
      <c r="H376" s="193">
        <f>SUM(Лист1!G398)</f>
        <v>1934982</v>
      </c>
      <c r="I376" s="193">
        <f>SUM(Лист1!H398)</f>
        <v>1934982</v>
      </c>
      <c r="J376" s="193">
        <f>SUM(Лист1!I398)</f>
        <v>1934982</v>
      </c>
      <c r="K376" s="332">
        <f t="shared" si="195"/>
        <v>100</v>
      </c>
    </row>
    <row r="377" spans="1:11" s="291" customFormat="1" ht="47.25" x14ac:dyDescent="0.25">
      <c r="A377" s="252" t="s">
        <v>232</v>
      </c>
      <c r="B377" s="287" t="s">
        <v>82</v>
      </c>
      <c r="C377" s="288" t="s">
        <v>129</v>
      </c>
      <c r="D377" s="289"/>
      <c r="E377" s="257"/>
      <c r="F377" s="146"/>
      <c r="G377" s="145"/>
      <c r="H377" s="290">
        <f>SUM(H378+H392)</f>
        <v>41818309.700000003</v>
      </c>
      <c r="I377" s="290">
        <f>SUM(I378+I392)</f>
        <v>39518309.700000003</v>
      </c>
      <c r="J377" s="290">
        <f>SUM(J378+J392)</f>
        <v>10772663.920000002</v>
      </c>
      <c r="K377" s="332">
        <f t="shared" si="195"/>
        <v>27.259930907419356</v>
      </c>
    </row>
    <row r="378" spans="1:11" s="291" customFormat="1" ht="18" x14ac:dyDescent="0.25">
      <c r="A378" s="261" t="s">
        <v>214</v>
      </c>
      <c r="B378" s="287" t="s">
        <v>82</v>
      </c>
      <c r="C378" s="288" t="s">
        <v>129</v>
      </c>
      <c r="D378" s="289" t="s">
        <v>37</v>
      </c>
      <c r="E378" s="257"/>
      <c r="F378" s="146"/>
      <c r="G378" s="145"/>
      <c r="H378" s="290">
        <f t="shared" ref="H378:J379" si="199">SUM(H379)</f>
        <v>10563764.279999999</v>
      </c>
      <c r="I378" s="290">
        <f t="shared" si="199"/>
        <v>8263764.2799999993</v>
      </c>
      <c r="J378" s="290">
        <f t="shared" si="199"/>
        <v>3069058.95</v>
      </c>
      <c r="K378" s="332">
        <f t="shared" si="195"/>
        <v>37.138752341082025</v>
      </c>
    </row>
    <row r="379" spans="1:11" s="291" customFormat="1" ht="18" x14ac:dyDescent="0.25">
      <c r="A379" s="277" t="s">
        <v>211</v>
      </c>
      <c r="B379" s="287" t="s">
        <v>82</v>
      </c>
      <c r="C379" s="288" t="s">
        <v>129</v>
      </c>
      <c r="D379" s="289" t="s">
        <v>82</v>
      </c>
      <c r="E379" s="257"/>
      <c r="F379" s="146"/>
      <c r="G379" s="145"/>
      <c r="H379" s="290">
        <f>SUM(H380)</f>
        <v>10563764.279999999</v>
      </c>
      <c r="I379" s="290">
        <f t="shared" si="199"/>
        <v>8263764.2799999993</v>
      </c>
      <c r="J379" s="290">
        <f t="shared" si="199"/>
        <v>3069058.95</v>
      </c>
      <c r="K379" s="332">
        <f t="shared" si="195"/>
        <v>37.138752341082025</v>
      </c>
    </row>
    <row r="380" spans="1:11" s="291" customFormat="1" ht="18" x14ac:dyDescent="0.25">
      <c r="A380" s="274" t="s">
        <v>67</v>
      </c>
      <c r="B380" s="292" t="s">
        <v>82</v>
      </c>
      <c r="C380" s="293" t="s">
        <v>129</v>
      </c>
      <c r="D380" s="294" t="s">
        <v>82</v>
      </c>
      <c r="E380" s="249" t="s">
        <v>84</v>
      </c>
      <c r="F380" s="250" t="s">
        <v>107</v>
      </c>
      <c r="G380" s="250" t="s">
        <v>7</v>
      </c>
      <c r="H380" s="290">
        <f>SUM(H389+H381+H386)</f>
        <v>10563764.279999999</v>
      </c>
      <c r="I380" s="290">
        <f t="shared" ref="I380:J380" si="200">SUM(I389+I381+I386)</f>
        <v>8263764.2799999993</v>
      </c>
      <c r="J380" s="290">
        <f t="shared" si="200"/>
        <v>3069058.95</v>
      </c>
      <c r="K380" s="332">
        <f t="shared" si="195"/>
        <v>37.138752341082025</v>
      </c>
    </row>
    <row r="381" spans="1:11" s="291" customFormat="1" ht="24" customHeight="1" x14ac:dyDescent="0.25">
      <c r="A381" s="200" t="s">
        <v>211</v>
      </c>
      <c r="B381" s="295">
        <v>12</v>
      </c>
      <c r="C381" s="292" t="s">
        <v>129</v>
      </c>
      <c r="D381" s="292" t="s">
        <v>82</v>
      </c>
      <c r="E381" s="248">
        <v>927</v>
      </c>
      <c r="F381" s="296">
        <v>81740</v>
      </c>
      <c r="G381" s="259" t="s">
        <v>7</v>
      </c>
      <c r="H381" s="205">
        <f>SUM(H384+H382)</f>
        <v>7478659.7699999996</v>
      </c>
      <c r="I381" s="205">
        <f t="shared" ref="I381:J381" si="201">SUM(I384+I382)</f>
        <v>7478659.7699999996</v>
      </c>
      <c r="J381" s="205">
        <f t="shared" si="201"/>
        <v>3069058.95</v>
      </c>
      <c r="K381" s="332">
        <f t="shared" si="195"/>
        <v>41.037552775314985</v>
      </c>
    </row>
    <row r="382" spans="1:11" s="291" customFormat="1" ht="24" customHeight="1" x14ac:dyDescent="0.25">
      <c r="A382" s="105" t="s">
        <v>71</v>
      </c>
      <c r="B382" s="297">
        <v>12</v>
      </c>
      <c r="C382" s="298" t="s">
        <v>129</v>
      </c>
      <c r="D382" s="298" t="s">
        <v>82</v>
      </c>
      <c r="E382" s="257">
        <v>927</v>
      </c>
      <c r="F382" s="299">
        <v>81740</v>
      </c>
      <c r="G382" s="145" t="s">
        <v>72</v>
      </c>
      <c r="H382" s="174">
        <f t="shared" ref="H382:J384" si="202">SUM(H383)</f>
        <v>2978659.77</v>
      </c>
      <c r="I382" s="174">
        <f t="shared" si="202"/>
        <v>2978659.77</v>
      </c>
      <c r="J382" s="174">
        <f t="shared" si="202"/>
        <v>29390</v>
      </c>
      <c r="K382" s="332">
        <f t="shared" si="195"/>
        <v>0.9866853642032436</v>
      </c>
    </row>
    <row r="383" spans="1:11" s="291" customFormat="1" ht="24" customHeight="1" x14ac:dyDescent="0.25">
      <c r="A383" s="97" t="s">
        <v>73</v>
      </c>
      <c r="B383" s="300">
        <v>12</v>
      </c>
      <c r="C383" s="301" t="s">
        <v>129</v>
      </c>
      <c r="D383" s="301" t="s">
        <v>82</v>
      </c>
      <c r="E383" s="257">
        <v>927</v>
      </c>
      <c r="F383" s="299">
        <v>81740</v>
      </c>
      <c r="G383" s="145" t="s">
        <v>74</v>
      </c>
      <c r="H383" s="174">
        <f>SUM(Лист1!G350)</f>
        <v>2978659.77</v>
      </c>
      <c r="I383" s="174">
        <f>SUM(Лист1!H350)</f>
        <v>2978659.77</v>
      </c>
      <c r="J383" s="174">
        <f>SUM(Лист1!I350)</f>
        <v>29390</v>
      </c>
      <c r="K383" s="332">
        <f t="shared" si="195"/>
        <v>0.9866853642032436</v>
      </c>
    </row>
    <row r="384" spans="1:11" s="291" customFormat="1" x14ac:dyDescent="0.25">
      <c r="A384" s="240" t="s">
        <v>34</v>
      </c>
      <c r="B384" s="297">
        <v>12</v>
      </c>
      <c r="C384" s="298" t="s">
        <v>129</v>
      </c>
      <c r="D384" s="298" t="s">
        <v>82</v>
      </c>
      <c r="E384" s="257">
        <v>927</v>
      </c>
      <c r="F384" s="299">
        <v>81740</v>
      </c>
      <c r="G384" s="145" t="s">
        <v>35</v>
      </c>
      <c r="H384" s="174">
        <f t="shared" si="202"/>
        <v>4500000</v>
      </c>
      <c r="I384" s="174">
        <f t="shared" si="202"/>
        <v>4500000</v>
      </c>
      <c r="J384" s="174">
        <f t="shared" si="202"/>
        <v>3039668.95</v>
      </c>
      <c r="K384" s="332">
        <f t="shared" si="195"/>
        <v>67.548198888888891</v>
      </c>
    </row>
    <row r="385" spans="1:11" s="291" customFormat="1" ht="23.25" x14ac:dyDescent="0.25">
      <c r="A385" s="131" t="s">
        <v>79</v>
      </c>
      <c r="B385" s="300">
        <v>12</v>
      </c>
      <c r="C385" s="301" t="s">
        <v>129</v>
      </c>
      <c r="D385" s="301" t="s">
        <v>82</v>
      </c>
      <c r="E385" s="257">
        <v>927</v>
      </c>
      <c r="F385" s="299">
        <v>81740</v>
      </c>
      <c r="G385" s="145" t="s">
        <v>80</v>
      </c>
      <c r="H385" s="174">
        <f>SUM(Лист1!G343)</f>
        <v>4500000</v>
      </c>
      <c r="I385" s="174">
        <f>SUM(Лист1!H343)</f>
        <v>4500000</v>
      </c>
      <c r="J385" s="174">
        <f>SUM(Лист1!I343)</f>
        <v>3039668.95</v>
      </c>
      <c r="K385" s="332">
        <f t="shared" si="195"/>
        <v>67.548198888888891</v>
      </c>
    </row>
    <row r="386" spans="1:11" s="291" customFormat="1" ht="26.25" x14ac:dyDescent="0.25">
      <c r="A386" s="200" t="s">
        <v>413</v>
      </c>
      <c r="B386" s="295">
        <v>12</v>
      </c>
      <c r="C386" s="292" t="s">
        <v>129</v>
      </c>
      <c r="D386" s="292" t="s">
        <v>82</v>
      </c>
      <c r="E386" s="248">
        <v>927</v>
      </c>
      <c r="F386" s="296" t="s">
        <v>415</v>
      </c>
      <c r="G386" s="259" t="s">
        <v>7</v>
      </c>
      <c r="H386" s="205">
        <f t="shared" ref="H386:J387" si="203">SUM(H387)</f>
        <v>2446808.5099999998</v>
      </c>
      <c r="I386" s="205">
        <f t="shared" si="203"/>
        <v>146808.51</v>
      </c>
      <c r="J386" s="205">
        <f t="shared" si="203"/>
        <v>0</v>
      </c>
      <c r="K386" s="332">
        <f t="shared" si="195"/>
        <v>0</v>
      </c>
    </row>
    <row r="387" spans="1:11" s="291" customFormat="1" x14ac:dyDescent="0.25">
      <c r="A387" s="240" t="s">
        <v>11</v>
      </c>
      <c r="B387" s="297">
        <v>12</v>
      </c>
      <c r="C387" s="298" t="s">
        <v>129</v>
      </c>
      <c r="D387" s="298" t="s">
        <v>82</v>
      </c>
      <c r="E387" s="257">
        <v>927</v>
      </c>
      <c r="F387" s="299" t="s">
        <v>415</v>
      </c>
      <c r="G387" s="145" t="s">
        <v>12</v>
      </c>
      <c r="H387" s="174">
        <f t="shared" si="203"/>
        <v>2446808.5099999998</v>
      </c>
      <c r="I387" s="174">
        <f t="shared" si="203"/>
        <v>146808.51</v>
      </c>
      <c r="J387" s="174">
        <f t="shared" si="203"/>
        <v>0</v>
      </c>
      <c r="K387" s="332">
        <f t="shared" si="195"/>
        <v>0</v>
      </c>
    </row>
    <row r="388" spans="1:11" s="291" customFormat="1" x14ac:dyDescent="0.25">
      <c r="A388" s="131" t="s">
        <v>140</v>
      </c>
      <c r="B388" s="300">
        <v>12</v>
      </c>
      <c r="C388" s="301" t="s">
        <v>129</v>
      </c>
      <c r="D388" s="301" t="s">
        <v>82</v>
      </c>
      <c r="E388" s="257">
        <v>927</v>
      </c>
      <c r="F388" s="299" t="s">
        <v>415</v>
      </c>
      <c r="G388" s="145" t="s">
        <v>14</v>
      </c>
      <c r="H388" s="174">
        <f>SUM(Лист1!G346)</f>
        <v>2446808.5099999998</v>
      </c>
      <c r="I388" s="174">
        <f>SUM(Лист1!H346)</f>
        <v>146808.51</v>
      </c>
      <c r="J388" s="174">
        <f>SUM(Лист1!I346)</f>
        <v>0</v>
      </c>
      <c r="K388" s="332">
        <f t="shared" si="195"/>
        <v>0</v>
      </c>
    </row>
    <row r="389" spans="1:11" s="291" customFormat="1" ht="26.25" x14ac:dyDescent="0.25">
      <c r="A389" s="107" t="s">
        <v>251</v>
      </c>
      <c r="B389" s="295">
        <v>12</v>
      </c>
      <c r="C389" s="292" t="s">
        <v>129</v>
      </c>
      <c r="D389" s="292" t="s">
        <v>82</v>
      </c>
      <c r="E389" s="248">
        <v>927</v>
      </c>
      <c r="F389" s="296" t="s">
        <v>226</v>
      </c>
      <c r="G389" s="259" t="s">
        <v>7</v>
      </c>
      <c r="H389" s="205">
        <f t="shared" ref="H389:J390" si="204">SUM(H390)</f>
        <v>638296</v>
      </c>
      <c r="I389" s="205">
        <f t="shared" si="204"/>
        <v>638296</v>
      </c>
      <c r="J389" s="205">
        <f t="shared" si="204"/>
        <v>0</v>
      </c>
      <c r="K389" s="332">
        <f t="shared" si="195"/>
        <v>0</v>
      </c>
    </row>
    <row r="390" spans="1:11" s="291" customFormat="1" x14ac:dyDescent="0.25">
      <c r="A390" s="240" t="s">
        <v>11</v>
      </c>
      <c r="B390" s="297">
        <v>12</v>
      </c>
      <c r="C390" s="298" t="s">
        <v>129</v>
      </c>
      <c r="D390" s="298" t="s">
        <v>82</v>
      </c>
      <c r="E390" s="257">
        <v>927</v>
      </c>
      <c r="F390" s="299" t="s">
        <v>226</v>
      </c>
      <c r="G390" s="145" t="s">
        <v>12</v>
      </c>
      <c r="H390" s="174">
        <f t="shared" si="204"/>
        <v>638296</v>
      </c>
      <c r="I390" s="174">
        <f t="shared" si="204"/>
        <v>638296</v>
      </c>
      <c r="J390" s="174">
        <f t="shared" si="204"/>
        <v>0</v>
      </c>
      <c r="K390" s="332">
        <f t="shared" si="195"/>
        <v>0</v>
      </c>
    </row>
    <row r="391" spans="1:11" s="291" customFormat="1" x14ac:dyDescent="0.25">
      <c r="A391" s="131" t="s">
        <v>140</v>
      </c>
      <c r="B391" s="300">
        <v>12</v>
      </c>
      <c r="C391" s="301" t="s">
        <v>129</v>
      </c>
      <c r="D391" s="301" t="s">
        <v>82</v>
      </c>
      <c r="E391" s="257">
        <v>927</v>
      </c>
      <c r="F391" s="299" t="s">
        <v>226</v>
      </c>
      <c r="G391" s="145" t="s">
        <v>14</v>
      </c>
      <c r="H391" s="174">
        <f>SUM(Лист1!G340)</f>
        <v>638296</v>
      </c>
      <c r="I391" s="174">
        <f>SUM(Лист1!H340)</f>
        <v>638296</v>
      </c>
      <c r="J391" s="174">
        <f>SUM(Лист1!I340)</f>
        <v>0</v>
      </c>
      <c r="K391" s="332">
        <f t="shared" si="195"/>
        <v>0</v>
      </c>
    </row>
    <row r="392" spans="1:11" s="291" customFormat="1" ht="20.45" customHeight="1" x14ac:dyDescent="0.25">
      <c r="A392" s="251" t="s">
        <v>221</v>
      </c>
      <c r="B392" s="53">
        <v>12</v>
      </c>
      <c r="C392" s="54" t="s">
        <v>129</v>
      </c>
      <c r="D392" s="54" t="s">
        <v>280</v>
      </c>
      <c r="E392" s="37"/>
      <c r="F392" s="199"/>
      <c r="G392" s="93"/>
      <c r="H392" s="205">
        <f t="shared" ref="H392:J394" si="205">SUM(H393)</f>
        <v>31254545.420000002</v>
      </c>
      <c r="I392" s="205">
        <f t="shared" si="205"/>
        <v>31254545.420000002</v>
      </c>
      <c r="J392" s="205">
        <f t="shared" si="205"/>
        <v>7703604.9700000007</v>
      </c>
      <c r="K392" s="332">
        <f t="shared" si="195"/>
        <v>24.647950774770859</v>
      </c>
    </row>
    <row r="393" spans="1:11" s="291" customFormat="1" ht="26.25" x14ac:dyDescent="0.25">
      <c r="A393" s="104" t="s">
        <v>218</v>
      </c>
      <c r="B393" s="53">
        <v>12</v>
      </c>
      <c r="C393" s="54" t="s">
        <v>129</v>
      </c>
      <c r="D393" s="54" t="s">
        <v>280</v>
      </c>
      <c r="E393" s="48">
        <v>927</v>
      </c>
      <c r="F393" s="249" t="s">
        <v>217</v>
      </c>
      <c r="G393" s="123" t="s">
        <v>7</v>
      </c>
      <c r="H393" s="205">
        <f t="shared" si="205"/>
        <v>31254545.420000002</v>
      </c>
      <c r="I393" s="205">
        <f t="shared" si="205"/>
        <v>31254545.420000002</v>
      </c>
      <c r="J393" s="205">
        <f t="shared" si="205"/>
        <v>7703604.9700000007</v>
      </c>
      <c r="K393" s="332">
        <f t="shared" si="195"/>
        <v>24.647950774770859</v>
      </c>
    </row>
    <row r="394" spans="1:11" s="291" customFormat="1" ht="22.5" x14ac:dyDescent="0.25">
      <c r="A394" s="105" t="s">
        <v>71</v>
      </c>
      <c r="B394" s="51">
        <v>12</v>
      </c>
      <c r="C394" s="52" t="s">
        <v>129</v>
      </c>
      <c r="D394" s="67" t="s">
        <v>280</v>
      </c>
      <c r="E394" s="37">
        <v>927</v>
      </c>
      <c r="F394" s="238" t="s">
        <v>217</v>
      </c>
      <c r="G394" s="93" t="s">
        <v>72</v>
      </c>
      <c r="H394" s="174">
        <f t="shared" si="205"/>
        <v>31254545.420000002</v>
      </c>
      <c r="I394" s="174">
        <f t="shared" si="205"/>
        <v>31254545.420000002</v>
      </c>
      <c r="J394" s="174">
        <f t="shared" si="205"/>
        <v>7703604.9700000007</v>
      </c>
      <c r="K394" s="332">
        <f t="shared" si="195"/>
        <v>24.647950774770859</v>
      </c>
    </row>
    <row r="395" spans="1:11" s="291" customFormat="1" x14ac:dyDescent="0.25">
      <c r="A395" s="97" t="s">
        <v>73</v>
      </c>
      <c r="B395" s="51">
        <v>12</v>
      </c>
      <c r="C395" s="52" t="s">
        <v>129</v>
      </c>
      <c r="D395" s="67" t="s">
        <v>280</v>
      </c>
      <c r="E395" s="37">
        <v>927</v>
      </c>
      <c r="F395" s="238" t="s">
        <v>217</v>
      </c>
      <c r="G395" s="93" t="s">
        <v>74</v>
      </c>
      <c r="H395" s="174">
        <f>SUM(H397:H399)</f>
        <v>31254545.420000002</v>
      </c>
      <c r="I395" s="174">
        <f>SUM(I397:I399)</f>
        <v>31254545.420000002</v>
      </c>
      <c r="J395" s="174">
        <f>SUM(J397:J399)</f>
        <v>7703604.9700000007</v>
      </c>
      <c r="K395" s="332">
        <f t="shared" si="195"/>
        <v>24.647950774770859</v>
      </c>
    </row>
    <row r="396" spans="1:11" s="291" customFormat="1" x14ac:dyDescent="0.25">
      <c r="A396" s="97" t="s">
        <v>185</v>
      </c>
      <c r="B396" s="51"/>
      <c r="C396" s="52"/>
      <c r="D396" s="67"/>
      <c r="E396" s="37"/>
      <c r="F396" s="238"/>
      <c r="G396" s="93"/>
      <c r="H396" s="174"/>
      <c r="I396" s="174"/>
      <c r="J396" s="174"/>
      <c r="K396" s="332"/>
    </row>
    <row r="397" spans="1:11" s="291" customFormat="1" ht="23.25" x14ac:dyDescent="0.25">
      <c r="A397" s="97" t="s">
        <v>298</v>
      </c>
      <c r="B397" s="51">
        <v>12</v>
      </c>
      <c r="C397" s="52" t="s">
        <v>129</v>
      </c>
      <c r="D397" s="67" t="s">
        <v>280</v>
      </c>
      <c r="E397" s="37">
        <v>927</v>
      </c>
      <c r="F397" s="238" t="s">
        <v>217</v>
      </c>
      <c r="G397" s="93" t="s">
        <v>74</v>
      </c>
      <c r="H397" s="174">
        <f>SUM(Лист1!G355)</f>
        <v>20576448.43</v>
      </c>
      <c r="I397" s="174">
        <f>SUM(Лист1!H355)</f>
        <v>20576448.43</v>
      </c>
      <c r="J397" s="174">
        <f>SUM(Лист1!I355)</f>
        <v>5719728.1900000004</v>
      </c>
      <c r="K397" s="332">
        <f t="shared" si="195"/>
        <v>27.797451097832631</v>
      </c>
    </row>
    <row r="398" spans="1:11" s="291" customFormat="1" ht="23.25" x14ac:dyDescent="0.25">
      <c r="A398" s="97" t="s">
        <v>297</v>
      </c>
      <c r="B398" s="51">
        <v>12</v>
      </c>
      <c r="C398" s="52" t="s">
        <v>129</v>
      </c>
      <c r="D398" s="67" t="s">
        <v>280</v>
      </c>
      <c r="E398" s="37">
        <v>927</v>
      </c>
      <c r="F398" s="238" t="s">
        <v>217</v>
      </c>
      <c r="G398" s="93" t="s">
        <v>74</v>
      </c>
      <c r="H398" s="174">
        <f>SUM(Лист1!G356)</f>
        <v>3775693.82</v>
      </c>
      <c r="I398" s="174">
        <f>SUM(Лист1!H356)</f>
        <v>3775693.82</v>
      </c>
      <c r="J398" s="174">
        <f>SUM(Лист1!I356)</f>
        <v>0</v>
      </c>
      <c r="K398" s="332">
        <f t="shared" si="195"/>
        <v>0</v>
      </c>
    </row>
    <row r="399" spans="1:11" s="291" customFormat="1" ht="23.25" x14ac:dyDescent="0.25">
      <c r="A399" s="97" t="s">
        <v>299</v>
      </c>
      <c r="B399" s="51">
        <v>12</v>
      </c>
      <c r="C399" s="52" t="s">
        <v>129</v>
      </c>
      <c r="D399" s="67" t="s">
        <v>280</v>
      </c>
      <c r="E399" s="37">
        <v>927</v>
      </c>
      <c r="F399" s="238" t="s">
        <v>217</v>
      </c>
      <c r="G399" s="93" t="s">
        <v>74</v>
      </c>
      <c r="H399" s="174">
        <f>SUM(Лист1!G357)</f>
        <v>6902403.1699999999</v>
      </c>
      <c r="I399" s="174">
        <f>SUM(Лист1!H357)</f>
        <v>6902403.1699999999</v>
      </c>
      <c r="J399" s="174">
        <f>SUM(Лист1!I357)</f>
        <v>1983876.78</v>
      </c>
      <c r="K399" s="332">
        <f t="shared" si="195"/>
        <v>28.741827029498189</v>
      </c>
    </row>
    <row r="400" spans="1:11" ht="15.75" x14ac:dyDescent="0.25">
      <c r="A400" s="68" t="s">
        <v>102</v>
      </c>
      <c r="B400" s="42">
        <v>70</v>
      </c>
      <c r="C400" s="42"/>
      <c r="D400" s="42"/>
      <c r="E400" s="42"/>
      <c r="F400" s="94"/>
      <c r="G400" s="43"/>
      <c r="H400" s="205">
        <f>SUM(H401+H412)</f>
        <v>1873400</v>
      </c>
      <c r="I400" s="205">
        <f t="shared" ref="I400:J400" si="206">SUM(I401+I412)</f>
        <v>1873400</v>
      </c>
      <c r="J400" s="205">
        <f t="shared" si="206"/>
        <v>866402.53</v>
      </c>
      <c r="K400" s="332">
        <f t="shared" si="195"/>
        <v>46.247599551617377</v>
      </c>
    </row>
    <row r="401" spans="1:11" ht="38.25" customHeight="1" x14ac:dyDescent="0.25">
      <c r="A401" s="309" t="s">
        <v>285</v>
      </c>
      <c r="B401" s="92">
        <v>70</v>
      </c>
      <c r="C401" s="54" t="s">
        <v>129</v>
      </c>
      <c r="D401" s="54" t="s">
        <v>6</v>
      </c>
      <c r="E401" s="48">
        <v>928</v>
      </c>
      <c r="F401" s="122" t="s">
        <v>107</v>
      </c>
      <c r="G401" s="122" t="s">
        <v>7</v>
      </c>
      <c r="H401" s="79">
        <f>SUM(H402+H405)</f>
        <v>864100</v>
      </c>
      <c r="I401" s="79">
        <f t="shared" ref="I401:J401" si="207">SUM(I402+I405)</f>
        <v>864100</v>
      </c>
      <c r="J401" s="79">
        <f t="shared" si="207"/>
        <v>383496.53</v>
      </c>
      <c r="K401" s="332">
        <f t="shared" si="195"/>
        <v>44.381035759750034</v>
      </c>
    </row>
    <row r="402" spans="1:11" ht="30" customHeight="1" x14ac:dyDescent="0.25">
      <c r="A402" s="69" t="s">
        <v>93</v>
      </c>
      <c r="B402" s="92">
        <v>70</v>
      </c>
      <c r="C402" s="54" t="s">
        <v>129</v>
      </c>
      <c r="D402" s="54" t="s">
        <v>6</v>
      </c>
      <c r="E402" s="48">
        <v>928</v>
      </c>
      <c r="F402" s="122">
        <v>80010</v>
      </c>
      <c r="G402" s="123" t="s">
        <v>7</v>
      </c>
      <c r="H402" s="79">
        <f t="shared" ref="H402:J403" si="208">SUM(H403)</f>
        <v>370400</v>
      </c>
      <c r="I402" s="79">
        <f t="shared" si="208"/>
        <v>370400</v>
      </c>
      <c r="J402" s="79">
        <f t="shared" si="208"/>
        <v>168166.28</v>
      </c>
      <c r="K402" s="332">
        <f t="shared" si="195"/>
        <v>45.401263498920088</v>
      </c>
    </row>
    <row r="403" spans="1:11" ht="33" x14ac:dyDescent="0.25">
      <c r="A403" s="44" t="s">
        <v>28</v>
      </c>
      <c r="B403" s="74">
        <v>70</v>
      </c>
      <c r="C403" s="52" t="s">
        <v>129</v>
      </c>
      <c r="D403" s="52" t="s">
        <v>6</v>
      </c>
      <c r="E403" s="33">
        <v>928</v>
      </c>
      <c r="F403" s="94">
        <v>80010</v>
      </c>
      <c r="G403" s="93" t="s">
        <v>29</v>
      </c>
      <c r="H403" s="209">
        <f t="shared" si="208"/>
        <v>370400</v>
      </c>
      <c r="I403" s="209">
        <f t="shared" si="208"/>
        <v>370400</v>
      </c>
      <c r="J403" s="209">
        <f t="shared" si="208"/>
        <v>168166.28</v>
      </c>
      <c r="K403" s="332">
        <f t="shared" si="195"/>
        <v>45.401263498920088</v>
      </c>
    </row>
    <row r="404" spans="1:11" x14ac:dyDescent="0.25">
      <c r="A404" s="35" t="s">
        <v>30</v>
      </c>
      <c r="B404" s="74">
        <v>70</v>
      </c>
      <c r="C404" s="52" t="s">
        <v>129</v>
      </c>
      <c r="D404" s="52" t="s">
        <v>6</v>
      </c>
      <c r="E404" s="33">
        <v>928</v>
      </c>
      <c r="F404" s="94">
        <v>80010</v>
      </c>
      <c r="G404" s="93" t="s">
        <v>31</v>
      </c>
      <c r="H404" s="209">
        <f>SUM(Лист1!G409)</f>
        <v>370400</v>
      </c>
      <c r="I404" s="209">
        <f>SUM(Лист1!H409)</f>
        <v>370400</v>
      </c>
      <c r="J404" s="209">
        <f>SUM(Лист1!I409)</f>
        <v>168166.28</v>
      </c>
      <c r="K404" s="332">
        <f t="shared" si="195"/>
        <v>45.401263498920088</v>
      </c>
    </row>
    <row r="405" spans="1:11" ht="24.75" x14ac:dyDescent="0.25">
      <c r="A405" s="69" t="s">
        <v>95</v>
      </c>
      <c r="B405" s="92">
        <v>70</v>
      </c>
      <c r="C405" s="54" t="s">
        <v>129</v>
      </c>
      <c r="D405" s="54" t="s">
        <v>6</v>
      </c>
      <c r="E405" s="48">
        <v>928</v>
      </c>
      <c r="F405" s="123" t="s">
        <v>158</v>
      </c>
      <c r="G405" s="119" t="s">
        <v>7</v>
      </c>
      <c r="H405" s="79">
        <f>SUM(H406+H408+H410)</f>
        <v>493700</v>
      </c>
      <c r="I405" s="79">
        <f t="shared" ref="I405:J405" si="209">SUM(I406+I408+I410)</f>
        <v>493700</v>
      </c>
      <c r="J405" s="79">
        <f t="shared" si="209"/>
        <v>215330.25</v>
      </c>
      <c r="K405" s="332">
        <f t="shared" si="195"/>
        <v>43.615606643710755</v>
      </c>
    </row>
    <row r="406" spans="1:11" ht="33" x14ac:dyDescent="0.25">
      <c r="A406" s="44" t="s">
        <v>28</v>
      </c>
      <c r="B406" s="74">
        <v>70</v>
      </c>
      <c r="C406" s="52" t="s">
        <v>129</v>
      </c>
      <c r="D406" s="52" t="s">
        <v>6</v>
      </c>
      <c r="E406" s="33">
        <v>928</v>
      </c>
      <c r="F406" s="95" t="s">
        <v>158</v>
      </c>
      <c r="G406" s="93" t="s">
        <v>29</v>
      </c>
      <c r="H406" s="209">
        <f>SUM(H407)</f>
        <v>411600</v>
      </c>
      <c r="I406" s="209">
        <f t="shared" ref="I406:J406" si="210">SUM(I407)</f>
        <v>411600</v>
      </c>
      <c r="J406" s="209">
        <f t="shared" si="210"/>
        <v>179061.26</v>
      </c>
      <c r="K406" s="332">
        <f t="shared" si="195"/>
        <v>43.5037074829932</v>
      </c>
    </row>
    <row r="407" spans="1:11" x14ac:dyDescent="0.25">
      <c r="A407" s="35" t="s">
        <v>30</v>
      </c>
      <c r="B407" s="74">
        <v>70</v>
      </c>
      <c r="C407" s="52" t="s">
        <v>129</v>
      </c>
      <c r="D407" s="52" t="s">
        <v>6</v>
      </c>
      <c r="E407" s="33">
        <v>928</v>
      </c>
      <c r="F407" s="95" t="s">
        <v>158</v>
      </c>
      <c r="G407" s="93" t="s">
        <v>31</v>
      </c>
      <c r="H407" s="209">
        <f>SUM(Лист1!G413)</f>
        <v>411600</v>
      </c>
      <c r="I407" s="209">
        <f>SUM(Лист1!H413)</f>
        <v>411600</v>
      </c>
      <c r="J407" s="209">
        <f>SUM(Лист1!I413)</f>
        <v>179061.26</v>
      </c>
      <c r="K407" s="332">
        <f t="shared" si="195"/>
        <v>43.5037074829932</v>
      </c>
    </row>
    <row r="408" spans="1:11" x14ac:dyDescent="0.25">
      <c r="A408" s="44" t="s">
        <v>11</v>
      </c>
      <c r="B408" s="74">
        <v>70</v>
      </c>
      <c r="C408" s="52" t="s">
        <v>129</v>
      </c>
      <c r="D408" s="52" t="s">
        <v>6</v>
      </c>
      <c r="E408" s="33">
        <v>928</v>
      </c>
      <c r="F408" s="95" t="s">
        <v>158</v>
      </c>
      <c r="G408" s="93" t="s">
        <v>12</v>
      </c>
      <c r="H408" s="209">
        <f>SUM(H409)</f>
        <v>71700</v>
      </c>
      <c r="I408" s="209">
        <f t="shared" ref="I408:J408" si="211">SUM(I409)</f>
        <v>71700</v>
      </c>
      <c r="J408" s="209">
        <f t="shared" si="211"/>
        <v>36268.99</v>
      </c>
      <c r="K408" s="332">
        <f t="shared" si="195"/>
        <v>50.584365411436536</v>
      </c>
    </row>
    <row r="409" spans="1:11" x14ac:dyDescent="0.25">
      <c r="A409" s="97" t="s">
        <v>140</v>
      </c>
      <c r="B409" s="74">
        <v>70</v>
      </c>
      <c r="C409" s="52" t="s">
        <v>129</v>
      </c>
      <c r="D409" s="52" t="s">
        <v>6</v>
      </c>
      <c r="E409" s="33">
        <v>928</v>
      </c>
      <c r="F409" s="95" t="s">
        <v>158</v>
      </c>
      <c r="G409" s="93" t="s">
        <v>14</v>
      </c>
      <c r="H409" s="209">
        <f>SUM(Лист1!G415)</f>
        <v>71700</v>
      </c>
      <c r="I409" s="209">
        <f>SUM(Лист1!H415)</f>
        <v>71700</v>
      </c>
      <c r="J409" s="209">
        <f>SUM(Лист1!I415)</f>
        <v>36268.99</v>
      </c>
      <c r="K409" s="332">
        <f t="shared" si="195"/>
        <v>50.584365411436536</v>
      </c>
    </row>
    <row r="410" spans="1:11" x14ac:dyDescent="0.25">
      <c r="A410" s="44" t="s">
        <v>34</v>
      </c>
      <c r="B410" s="74">
        <v>70</v>
      </c>
      <c r="C410" s="52" t="s">
        <v>129</v>
      </c>
      <c r="D410" s="52" t="s">
        <v>6</v>
      </c>
      <c r="E410" s="33">
        <v>928</v>
      </c>
      <c r="F410" s="95" t="s">
        <v>158</v>
      </c>
      <c r="G410" s="93" t="s">
        <v>35</v>
      </c>
      <c r="H410" s="209">
        <f>SUM(H411)</f>
        <v>10400</v>
      </c>
      <c r="I410" s="209">
        <f t="shared" ref="I410:J410" si="212">SUM(I411)</f>
        <v>10400</v>
      </c>
      <c r="J410" s="209">
        <f t="shared" si="212"/>
        <v>0</v>
      </c>
      <c r="K410" s="332">
        <f t="shared" si="195"/>
        <v>0</v>
      </c>
    </row>
    <row r="411" spans="1:11" x14ac:dyDescent="0.25">
      <c r="A411" s="35" t="s">
        <v>122</v>
      </c>
      <c r="B411" s="74">
        <v>70</v>
      </c>
      <c r="C411" s="52" t="s">
        <v>129</v>
      </c>
      <c r="D411" s="52" t="s">
        <v>6</v>
      </c>
      <c r="E411" s="33">
        <v>928</v>
      </c>
      <c r="F411" s="95" t="s">
        <v>158</v>
      </c>
      <c r="G411" s="93" t="s">
        <v>121</v>
      </c>
      <c r="H411" s="209">
        <f>SUM(Лист1!G417)</f>
        <v>10400</v>
      </c>
      <c r="I411" s="209">
        <f>SUM(Лист1!H417)</f>
        <v>10400</v>
      </c>
      <c r="J411" s="209">
        <f>SUM(Лист1!I417)</f>
        <v>0</v>
      </c>
      <c r="K411" s="332">
        <f t="shared" si="195"/>
        <v>0</v>
      </c>
    </row>
    <row r="412" spans="1:11" ht="36" x14ac:dyDescent="0.25">
      <c r="A412" s="307" t="s">
        <v>286</v>
      </c>
      <c r="B412" s="92">
        <v>70</v>
      </c>
      <c r="C412" s="54" t="s">
        <v>129</v>
      </c>
      <c r="D412" s="54" t="s">
        <v>6</v>
      </c>
      <c r="E412" s="48">
        <v>929</v>
      </c>
      <c r="F412" s="122" t="s">
        <v>107</v>
      </c>
      <c r="G412" s="122" t="s">
        <v>7</v>
      </c>
      <c r="H412" s="79">
        <f t="shared" ref="H412" si="213">SUM(H413+H416+H421)</f>
        <v>1009300</v>
      </c>
      <c r="I412" s="79">
        <f t="shared" ref="I412:J412" si="214">SUM(I413+I416+I421)</f>
        <v>1009300</v>
      </c>
      <c r="J412" s="79">
        <f t="shared" si="214"/>
        <v>482906</v>
      </c>
      <c r="K412" s="332">
        <f t="shared" si="195"/>
        <v>47.845635589022095</v>
      </c>
    </row>
    <row r="413" spans="1:11" ht="39" x14ac:dyDescent="0.25">
      <c r="A413" s="104" t="s">
        <v>183</v>
      </c>
      <c r="B413" s="92">
        <v>70</v>
      </c>
      <c r="C413" s="54" t="s">
        <v>129</v>
      </c>
      <c r="D413" s="54" t="s">
        <v>6</v>
      </c>
      <c r="E413" s="124" t="s">
        <v>96</v>
      </c>
      <c r="F413" s="122">
        <v>80050</v>
      </c>
      <c r="G413" s="119" t="s">
        <v>7</v>
      </c>
      <c r="H413" s="79">
        <f t="shared" ref="H413:J414" si="215">SUM(H414)</f>
        <v>825500</v>
      </c>
      <c r="I413" s="79">
        <f t="shared" si="215"/>
        <v>825500</v>
      </c>
      <c r="J413" s="79">
        <f t="shared" si="215"/>
        <v>467153.5</v>
      </c>
      <c r="K413" s="332">
        <f t="shared" si="195"/>
        <v>56.590369473046643</v>
      </c>
    </row>
    <row r="414" spans="1:11" ht="33" x14ac:dyDescent="0.25">
      <c r="A414" s="44" t="s">
        <v>28</v>
      </c>
      <c r="B414" s="74">
        <v>70</v>
      </c>
      <c r="C414" s="52" t="s">
        <v>129</v>
      </c>
      <c r="D414" s="52" t="s">
        <v>6</v>
      </c>
      <c r="E414" s="125" t="s">
        <v>96</v>
      </c>
      <c r="F414" s="132">
        <v>80050</v>
      </c>
      <c r="G414" s="117" t="s">
        <v>29</v>
      </c>
      <c r="H414" s="209">
        <f t="shared" si="215"/>
        <v>825500</v>
      </c>
      <c r="I414" s="209">
        <f t="shared" si="215"/>
        <v>825500</v>
      </c>
      <c r="J414" s="209">
        <f t="shared" si="215"/>
        <v>467153.5</v>
      </c>
      <c r="K414" s="332">
        <f t="shared" si="195"/>
        <v>56.590369473046643</v>
      </c>
    </row>
    <row r="415" spans="1:11" x14ac:dyDescent="0.25">
      <c r="A415" s="35" t="s">
        <v>30</v>
      </c>
      <c r="B415" s="74">
        <v>70</v>
      </c>
      <c r="C415" s="52" t="s">
        <v>129</v>
      </c>
      <c r="D415" s="52" t="s">
        <v>6</v>
      </c>
      <c r="E415" s="125" t="s">
        <v>96</v>
      </c>
      <c r="F415" s="132">
        <v>80050</v>
      </c>
      <c r="G415" s="117" t="s">
        <v>31</v>
      </c>
      <c r="H415" s="209">
        <f>SUM(Лист1!G423)</f>
        <v>825500</v>
      </c>
      <c r="I415" s="209">
        <f>SUM(Лист1!H423)</f>
        <v>825500</v>
      </c>
      <c r="J415" s="209">
        <f>SUM(Лист1!I423)</f>
        <v>467153.5</v>
      </c>
      <c r="K415" s="332">
        <f t="shared" si="195"/>
        <v>56.590369473046643</v>
      </c>
    </row>
    <row r="416" spans="1:11" ht="24.75" x14ac:dyDescent="0.25">
      <c r="A416" s="130" t="s">
        <v>95</v>
      </c>
      <c r="B416" s="92">
        <v>70</v>
      </c>
      <c r="C416" s="54" t="s">
        <v>129</v>
      </c>
      <c r="D416" s="54" t="s">
        <v>6</v>
      </c>
      <c r="E416" s="124" t="s">
        <v>96</v>
      </c>
      <c r="F416" s="123" t="s">
        <v>158</v>
      </c>
      <c r="G416" s="119" t="s">
        <v>7</v>
      </c>
      <c r="H416" s="79">
        <f>SUM(H417+H419)</f>
        <v>35300</v>
      </c>
      <c r="I416" s="79">
        <f t="shared" ref="I416:J416" si="216">SUM(I417+I419)</f>
        <v>35300</v>
      </c>
      <c r="J416" s="79">
        <f t="shared" si="216"/>
        <v>15752.5</v>
      </c>
      <c r="K416" s="332">
        <f t="shared" si="195"/>
        <v>44.624645892351275</v>
      </c>
    </row>
    <row r="417" spans="1:11" x14ac:dyDescent="0.25">
      <c r="A417" s="44" t="s">
        <v>11</v>
      </c>
      <c r="B417" s="74">
        <v>70</v>
      </c>
      <c r="C417" s="52" t="s">
        <v>129</v>
      </c>
      <c r="D417" s="52" t="s">
        <v>6</v>
      </c>
      <c r="E417" s="125" t="s">
        <v>96</v>
      </c>
      <c r="F417" s="95" t="s">
        <v>158</v>
      </c>
      <c r="G417" s="117" t="s">
        <v>12</v>
      </c>
      <c r="H417" s="209">
        <f>SUM(H418)</f>
        <v>34500</v>
      </c>
      <c r="I417" s="209">
        <f t="shared" ref="I417:J417" si="217">SUM(I418)</f>
        <v>34500</v>
      </c>
      <c r="J417" s="209">
        <f t="shared" si="217"/>
        <v>15752.5</v>
      </c>
      <c r="K417" s="332">
        <f t="shared" si="195"/>
        <v>45.659420289855071</v>
      </c>
    </row>
    <row r="418" spans="1:11" x14ac:dyDescent="0.25">
      <c r="A418" s="97" t="s">
        <v>140</v>
      </c>
      <c r="B418" s="74">
        <v>70</v>
      </c>
      <c r="C418" s="52" t="s">
        <v>129</v>
      </c>
      <c r="D418" s="52" t="s">
        <v>6</v>
      </c>
      <c r="E418" s="125" t="s">
        <v>96</v>
      </c>
      <c r="F418" s="95" t="s">
        <v>158</v>
      </c>
      <c r="G418" s="117" t="s">
        <v>14</v>
      </c>
      <c r="H418" s="209">
        <f>SUM(Лист1!G426)</f>
        <v>34500</v>
      </c>
      <c r="I418" s="209">
        <f>SUM(Лист1!H426)</f>
        <v>34500</v>
      </c>
      <c r="J418" s="209">
        <f>SUM(Лист1!I426)</f>
        <v>15752.5</v>
      </c>
      <c r="K418" s="332">
        <f t="shared" si="195"/>
        <v>45.659420289855071</v>
      </c>
    </row>
    <row r="419" spans="1:11" x14ac:dyDescent="0.25">
      <c r="A419" s="44" t="s">
        <v>34</v>
      </c>
      <c r="B419" s="74">
        <v>70</v>
      </c>
      <c r="C419" s="52" t="s">
        <v>129</v>
      </c>
      <c r="D419" s="52" t="s">
        <v>6</v>
      </c>
      <c r="E419" s="125" t="s">
        <v>96</v>
      </c>
      <c r="F419" s="95" t="s">
        <v>158</v>
      </c>
      <c r="G419" s="117" t="s">
        <v>35</v>
      </c>
      <c r="H419" s="209">
        <f>SUM(H420)</f>
        <v>800</v>
      </c>
      <c r="I419" s="209">
        <f t="shared" ref="I419:J419" si="218">SUM(I420)</f>
        <v>800</v>
      </c>
      <c r="J419" s="209">
        <f t="shared" si="218"/>
        <v>0</v>
      </c>
      <c r="K419" s="332">
        <f t="shared" si="195"/>
        <v>0</v>
      </c>
    </row>
    <row r="420" spans="1:11" x14ac:dyDescent="0.25">
      <c r="A420" s="97" t="s">
        <v>122</v>
      </c>
      <c r="B420" s="74">
        <v>70</v>
      </c>
      <c r="C420" s="52" t="s">
        <v>129</v>
      </c>
      <c r="D420" s="52" t="s">
        <v>6</v>
      </c>
      <c r="E420" s="125" t="s">
        <v>96</v>
      </c>
      <c r="F420" s="95" t="s">
        <v>158</v>
      </c>
      <c r="G420" s="117" t="s">
        <v>121</v>
      </c>
      <c r="H420" s="209">
        <f>SUM(Лист1!G428)</f>
        <v>800</v>
      </c>
      <c r="I420" s="209">
        <f>SUM(Лист1!H428)</f>
        <v>800</v>
      </c>
      <c r="J420" s="209">
        <f>SUM(Лист1!I428)</f>
        <v>0</v>
      </c>
      <c r="K420" s="332">
        <f t="shared" si="195"/>
        <v>0</v>
      </c>
    </row>
    <row r="421" spans="1:11" ht="64.5" x14ac:dyDescent="0.25">
      <c r="A421" s="107" t="s">
        <v>209</v>
      </c>
      <c r="B421" s="92">
        <v>70</v>
      </c>
      <c r="C421" s="54" t="s">
        <v>129</v>
      </c>
      <c r="D421" s="54" t="s">
        <v>6</v>
      </c>
      <c r="E421" s="124" t="s">
        <v>96</v>
      </c>
      <c r="F421" s="122">
        <v>84200</v>
      </c>
      <c r="G421" s="119" t="s">
        <v>7</v>
      </c>
      <c r="H421" s="79">
        <f t="shared" ref="H421:J422" si="219">SUM(H422)</f>
        <v>148500</v>
      </c>
      <c r="I421" s="79">
        <f t="shared" si="219"/>
        <v>148500</v>
      </c>
      <c r="J421" s="79">
        <f t="shared" si="219"/>
        <v>0</v>
      </c>
      <c r="K421" s="332">
        <f t="shared" si="195"/>
        <v>0</v>
      </c>
    </row>
    <row r="422" spans="1:11" ht="40.9" customHeight="1" x14ac:dyDescent="0.25">
      <c r="A422" s="97" t="s">
        <v>28</v>
      </c>
      <c r="B422" s="74">
        <v>70</v>
      </c>
      <c r="C422" s="52" t="s">
        <v>129</v>
      </c>
      <c r="D422" s="52" t="s">
        <v>6</v>
      </c>
      <c r="E422" s="125" t="s">
        <v>96</v>
      </c>
      <c r="F422" s="132">
        <v>84200</v>
      </c>
      <c r="G422" s="117" t="s">
        <v>29</v>
      </c>
      <c r="H422" s="209">
        <f t="shared" si="219"/>
        <v>148500</v>
      </c>
      <c r="I422" s="209">
        <f t="shared" si="219"/>
        <v>148500</v>
      </c>
      <c r="J422" s="209">
        <f t="shared" si="219"/>
        <v>0</v>
      </c>
      <c r="K422" s="332">
        <f t="shared" si="195"/>
        <v>0</v>
      </c>
    </row>
    <row r="423" spans="1:11" x14ac:dyDescent="0.25">
      <c r="A423" s="97" t="s">
        <v>30</v>
      </c>
      <c r="B423" s="74">
        <v>70</v>
      </c>
      <c r="C423" s="52" t="s">
        <v>129</v>
      </c>
      <c r="D423" s="52" t="s">
        <v>6</v>
      </c>
      <c r="E423" s="125" t="s">
        <v>96</v>
      </c>
      <c r="F423" s="132">
        <v>84200</v>
      </c>
      <c r="G423" s="117" t="s">
        <v>31</v>
      </c>
      <c r="H423" s="209">
        <f>SUM(Лист1!G431)</f>
        <v>148500</v>
      </c>
      <c r="I423" s="209">
        <f>SUM(Лист1!H431)</f>
        <v>148500</v>
      </c>
      <c r="J423" s="209">
        <f>SUM(Лист1!I431)</f>
        <v>0</v>
      </c>
      <c r="K423" s="332">
        <f t="shared" ref="K423:K424" si="220">SUM(J423/I423*100)</f>
        <v>0</v>
      </c>
    </row>
    <row r="424" spans="1:11" ht="15.75" x14ac:dyDescent="0.25">
      <c r="A424" s="42" t="s">
        <v>97</v>
      </c>
      <c r="B424" s="57"/>
      <c r="C424" s="57"/>
      <c r="D424" s="57"/>
      <c r="E424" s="57"/>
      <c r="F424" s="57"/>
      <c r="G424" s="57"/>
      <c r="H424" s="79">
        <f>SUM(H13+H37+H194+H281+H400+H356+H370+H377)</f>
        <v>957118507.16000009</v>
      </c>
      <c r="I424" s="79">
        <f t="shared" ref="I424:J424" si="221">SUM(I13+I37+I194+I281+I400+I356+I370+I377)</f>
        <v>960123195.33000016</v>
      </c>
      <c r="J424" s="79">
        <f t="shared" si="221"/>
        <v>460621439.58999997</v>
      </c>
      <c r="K424" s="332">
        <f t="shared" si="220"/>
        <v>47.975243367772364</v>
      </c>
    </row>
    <row r="425" spans="1:11" x14ac:dyDescent="0.25">
      <c r="B425" s="210"/>
      <c r="C425" s="210"/>
      <c r="D425" s="210"/>
      <c r="E425" s="210"/>
      <c r="F425" s="210"/>
      <c r="G425" s="210"/>
      <c r="H425" s="210"/>
      <c r="I425" s="210"/>
      <c r="J425" s="210"/>
    </row>
  </sheetData>
  <mergeCells count="8">
    <mergeCell ref="J6:K6"/>
    <mergeCell ref="C7:H7"/>
    <mergeCell ref="I7:J7"/>
    <mergeCell ref="A8:K8"/>
    <mergeCell ref="H1:K1"/>
    <mergeCell ref="H2:K2"/>
    <mergeCell ref="H3:K3"/>
    <mergeCell ref="H4:K4"/>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3"/>
  <sheetViews>
    <sheetView zoomScale="80" zoomScaleNormal="80" workbookViewId="0">
      <selection activeCell="K15" sqref="K15"/>
    </sheetView>
  </sheetViews>
  <sheetFormatPr defaultRowHeight="15" x14ac:dyDescent="0.25"/>
  <cols>
    <col min="1" max="1" width="58.28515625" customWidth="1"/>
    <col min="4" max="4" width="17" customWidth="1"/>
    <col min="6" max="8" width="20.140625" customWidth="1"/>
    <col min="9" max="9" width="16.140625" customWidth="1"/>
  </cols>
  <sheetData>
    <row r="1" spans="1:9" ht="16.149999999999999" customHeight="1" x14ac:dyDescent="0.25">
      <c r="F1" s="335"/>
      <c r="G1" s="335"/>
      <c r="H1" s="335"/>
      <c r="I1" s="335"/>
    </row>
    <row r="2" spans="1:9" ht="13.5" customHeight="1" x14ac:dyDescent="0.25">
      <c r="A2" s="86"/>
      <c r="B2" s="147"/>
      <c r="C2" s="325"/>
      <c r="D2" s="325"/>
      <c r="E2" s="325"/>
      <c r="F2" s="325"/>
      <c r="I2" s="210"/>
    </row>
    <row r="3" spans="1:9" ht="13.5" customHeight="1" x14ac:dyDescent="0.25">
      <c r="A3" s="86"/>
      <c r="B3" s="147"/>
      <c r="C3" s="325"/>
      <c r="D3" s="325"/>
      <c r="E3" s="325"/>
      <c r="F3" s="325"/>
      <c r="I3" s="210"/>
    </row>
    <row r="4" spans="1:9" ht="17.45" customHeight="1" x14ac:dyDescent="0.25">
      <c r="A4" s="334" t="s">
        <v>447</v>
      </c>
      <c r="B4" s="334"/>
      <c r="C4" s="334"/>
      <c r="D4" s="334"/>
      <c r="E4" s="334"/>
      <c r="F4" s="334"/>
      <c r="G4" s="334"/>
      <c r="H4" s="334"/>
      <c r="I4" s="334"/>
    </row>
    <row r="5" spans="1:9" ht="17.45" customHeight="1" x14ac:dyDescent="0.25">
      <c r="A5" s="334" t="s">
        <v>196</v>
      </c>
      <c r="B5" s="334"/>
      <c r="C5" s="334"/>
      <c r="D5" s="334"/>
      <c r="E5" s="334"/>
      <c r="F5" s="334"/>
      <c r="G5" s="334"/>
      <c r="H5" s="334"/>
      <c r="I5" s="334"/>
    </row>
    <row r="6" spans="1:9" ht="17.45" customHeight="1" x14ac:dyDescent="0.25">
      <c r="A6" s="334" t="s">
        <v>448</v>
      </c>
      <c r="B6" s="334"/>
      <c r="C6" s="334"/>
      <c r="D6" s="334"/>
      <c r="E6" s="334"/>
      <c r="F6" s="334"/>
      <c r="G6" s="334"/>
      <c r="H6" s="334"/>
      <c r="I6" s="334"/>
    </row>
    <row r="7" spans="1:9" ht="16.149999999999999" customHeight="1" x14ac:dyDescent="0.25">
      <c r="H7" s="325"/>
    </row>
    <row r="8" spans="1:9" ht="18" x14ac:dyDescent="0.25">
      <c r="A8" s="90"/>
      <c r="B8" s="87"/>
      <c r="C8" s="88"/>
      <c r="D8" s="88"/>
      <c r="E8" s="89"/>
      <c r="F8" s="89"/>
      <c r="G8" s="89"/>
      <c r="H8" s="315" t="s">
        <v>449</v>
      </c>
    </row>
    <row r="9" spans="1:9" ht="62.45" customHeight="1" x14ac:dyDescent="0.25">
      <c r="A9" s="232" t="s">
        <v>0</v>
      </c>
      <c r="B9" s="233" t="s">
        <v>2</v>
      </c>
      <c r="C9" s="234" t="s">
        <v>3</v>
      </c>
      <c r="D9" s="234" t="s">
        <v>4</v>
      </c>
      <c r="E9" s="234" t="s">
        <v>5</v>
      </c>
      <c r="F9" s="312" t="s">
        <v>444</v>
      </c>
      <c r="G9" s="312" t="s">
        <v>445</v>
      </c>
      <c r="H9" s="312" t="s">
        <v>446</v>
      </c>
      <c r="I9" s="328" t="s">
        <v>443</v>
      </c>
    </row>
    <row r="10" spans="1:9" x14ac:dyDescent="0.25">
      <c r="A10" s="91">
        <v>1</v>
      </c>
      <c r="B10" s="148" t="s">
        <v>103</v>
      </c>
      <c r="C10" s="149">
        <v>3</v>
      </c>
      <c r="D10" s="149">
        <v>4</v>
      </c>
      <c r="E10" s="149">
        <v>5</v>
      </c>
      <c r="F10" s="91">
        <v>6</v>
      </c>
      <c r="G10" s="91">
        <v>7</v>
      </c>
      <c r="H10" s="91">
        <v>8</v>
      </c>
      <c r="I10" s="3">
        <v>9</v>
      </c>
    </row>
    <row r="11" spans="1:9" ht="18" x14ac:dyDescent="0.25">
      <c r="A11" s="150" t="s">
        <v>41</v>
      </c>
      <c r="B11" s="151" t="s">
        <v>21</v>
      </c>
      <c r="C11" s="152" t="s">
        <v>6</v>
      </c>
      <c r="D11" s="152" t="s">
        <v>106</v>
      </c>
      <c r="E11" s="152" t="s">
        <v>7</v>
      </c>
      <c r="F11" s="173">
        <f>SUM(F12+F16+F24+F63+F82+F86+F59)</f>
        <v>50158528.810000002</v>
      </c>
      <c r="G11" s="173">
        <f>SUM(G12+G16+G24+G63+G82+G86+G59)</f>
        <v>50158528.810000002</v>
      </c>
      <c r="H11" s="173">
        <f>SUM(H12+H16+H24+H63+H82+H86+H59)</f>
        <v>19961901.640000001</v>
      </c>
      <c r="I11" s="332">
        <f t="shared" ref="I11:I42" si="0">H11/G11*100</f>
        <v>39.797621887227756</v>
      </c>
    </row>
    <row r="12" spans="1:9" ht="39" x14ac:dyDescent="0.25">
      <c r="A12" s="96" t="s">
        <v>92</v>
      </c>
      <c r="B12" s="153" t="s">
        <v>21</v>
      </c>
      <c r="C12" s="154" t="s">
        <v>23</v>
      </c>
      <c r="D12" s="154" t="s">
        <v>106</v>
      </c>
      <c r="E12" s="155" t="s">
        <v>7</v>
      </c>
      <c r="F12" s="192">
        <f t="shared" ref="F12:H14" si="1">SUM(F13)</f>
        <v>370400</v>
      </c>
      <c r="G12" s="192">
        <f t="shared" si="1"/>
        <v>370400</v>
      </c>
      <c r="H12" s="192">
        <f t="shared" si="1"/>
        <v>168166.28</v>
      </c>
      <c r="I12" s="332">
        <f t="shared" si="0"/>
        <v>45.401263498920088</v>
      </c>
    </row>
    <row r="13" spans="1:9" ht="26.25" x14ac:dyDescent="0.25">
      <c r="A13" s="156" t="s">
        <v>104</v>
      </c>
      <c r="B13" s="117" t="s">
        <v>21</v>
      </c>
      <c r="C13" s="132" t="s">
        <v>23</v>
      </c>
      <c r="D13" s="132">
        <v>7000080010</v>
      </c>
      <c r="E13" s="136" t="s">
        <v>7</v>
      </c>
      <c r="F13" s="139">
        <f t="shared" si="1"/>
        <v>370400</v>
      </c>
      <c r="G13" s="139">
        <f t="shared" si="1"/>
        <v>370400</v>
      </c>
      <c r="H13" s="139">
        <f t="shared" si="1"/>
        <v>168166.28</v>
      </c>
      <c r="I13" s="332">
        <f t="shared" si="0"/>
        <v>45.401263498920088</v>
      </c>
    </row>
    <row r="14" spans="1:9" ht="34.5" x14ac:dyDescent="0.25">
      <c r="A14" s="97" t="s">
        <v>28</v>
      </c>
      <c r="B14" s="117" t="s">
        <v>21</v>
      </c>
      <c r="C14" s="132" t="s">
        <v>23</v>
      </c>
      <c r="D14" s="94">
        <v>7000080010</v>
      </c>
      <c r="E14" s="136" t="s">
        <v>29</v>
      </c>
      <c r="F14" s="139">
        <f t="shared" si="1"/>
        <v>370400</v>
      </c>
      <c r="G14" s="139">
        <f t="shared" si="1"/>
        <v>370400</v>
      </c>
      <c r="H14" s="139">
        <f t="shared" si="1"/>
        <v>168166.28</v>
      </c>
      <c r="I14" s="332">
        <f t="shared" si="0"/>
        <v>45.401263498920088</v>
      </c>
    </row>
    <row r="15" spans="1:9" x14ac:dyDescent="0.25">
      <c r="A15" s="97" t="s">
        <v>30</v>
      </c>
      <c r="B15" s="117" t="s">
        <v>21</v>
      </c>
      <c r="C15" s="132" t="s">
        <v>23</v>
      </c>
      <c r="D15" s="94">
        <v>7000080010</v>
      </c>
      <c r="E15" s="136" t="s">
        <v>31</v>
      </c>
      <c r="F15" s="139">
        <f>SUM(Лист1!G409)</f>
        <v>370400</v>
      </c>
      <c r="G15" s="139">
        <f>SUM(Лист1!H409)</f>
        <v>370400</v>
      </c>
      <c r="H15" s="139">
        <f>SUM(Лист1!I409)</f>
        <v>168166.28</v>
      </c>
      <c r="I15" s="332">
        <f t="shared" si="0"/>
        <v>45.401263498920088</v>
      </c>
    </row>
    <row r="16" spans="1:9" ht="60" x14ac:dyDescent="0.25">
      <c r="A16" s="157" t="s">
        <v>105</v>
      </c>
      <c r="B16" s="153" t="s">
        <v>21</v>
      </c>
      <c r="C16" s="154" t="s">
        <v>9</v>
      </c>
      <c r="D16" s="154" t="s">
        <v>106</v>
      </c>
      <c r="E16" s="155" t="s">
        <v>7</v>
      </c>
      <c r="F16" s="184">
        <f>SUM(F17)</f>
        <v>493700</v>
      </c>
      <c r="G16" s="184">
        <f>SUM(G17)</f>
        <v>493700</v>
      </c>
      <c r="H16" s="184">
        <f>SUM(H17)</f>
        <v>215330.25</v>
      </c>
      <c r="I16" s="332">
        <f t="shared" si="0"/>
        <v>43.615606643710755</v>
      </c>
    </row>
    <row r="17" spans="1:9" ht="26.25" x14ac:dyDescent="0.25">
      <c r="A17" s="107" t="s">
        <v>95</v>
      </c>
      <c r="B17" s="117" t="s">
        <v>21</v>
      </c>
      <c r="C17" s="117" t="s">
        <v>9</v>
      </c>
      <c r="D17" s="136" t="s">
        <v>182</v>
      </c>
      <c r="E17" s="136" t="s">
        <v>7</v>
      </c>
      <c r="F17" s="139">
        <f>SUM(F18+F20+F22)</f>
        <v>493700</v>
      </c>
      <c r="G17" s="139">
        <f>SUM(G18+G20+G22)</f>
        <v>493700</v>
      </c>
      <c r="H17" s="139">
        <f>SUM(H18+H20+H22)</f>
        <v>215330.25</v>
      </c>
      <c r="I17" s="332">
        <f t="shared" si="0"/>
        <v>43.615606643710755</v>
      </c>
    </row>
    <row r="18" spans="1:9" ht="34.5" x14ac:dyDescent="0.25">
      <c r="A18" s="97" t="s">
        <v>28</v>
      </c>
      <c r="B18" s="117" t="s">
        <v>21</v>
      </c>
      <c r="C18" s="93" t="s">
        <v>9</v>
      </c>
      <c r="D18" s="95" t="s">
        <v>182</v>
      </c>
      <c r="E18" s="136" t="s">
        <v>29</v>
      </c>
      <c r="F18" s="139">
        <f>SUM(F19)</f>
        <v>411600</v>
      </c>
      <c r="G18" s="139">
        <f>SUM(G19)</f>
        <v>411600</v>
      </c>
      <c r="H18" s="139">
        <f>SUM(H19)</f>
        <v>179061.26</v>
      </c>
      <c r="I18" s="332">
        <f t="shared" si="0"/>
        <v>43.5037074829932</v>
      </c>
    </row>
    <row r="19" spans="1:9" x14ac:dyDescent="0.25">
      <c r="A19" s="97" t="s">
        <v>30</v>
      </c>
      <c r="B19" s="117" t="s">
        <v>21</v>
      </c>
      <c r="C19" s="93" t="s">
        <v>9</v>
      </c>
      <c r="D19" s="95" t="s">
        <v>182</v>
      </c>
      <c r="E19" s="136" t="s">
        <v>31</v>
      </c>
      <c r="F19" s="139">
        <f>SUM(Лист1!G413)</f>
        <v>411600</v>
      </c>
      <c r="G19" s="139">
        <f>SUM(Лист1!H413)</f>
        <v>411600</v>
      </c>
      <c r="H19" s="139">
        <f>SUM(Лист1!I413)</f>
        <v>179061.26</v>
      </c>
      <c r="I19" s="332">
        <f t="shared" si="0"/>
        <v>43.5037074829932</v>
      </c>
    </row>
    <row r="20" spans="1:9" x14ac:dyDescent="0.25">
      <c r="A20" s="97" t="s">
        <v>11</v>
      </c>
      <c r="B20" s="93" t="s">
        <v>21</v>
      </c>
      <c r="C20" s="93" t="s">
        <v>9</v>
      </c>
      <c r="D20" s="95" t="s">
        <v>182</v>
      </c>
      <c r="E20" s="93" t="s">
        <v>12</v>
      </c>
      <c r="F20" s="139">
        <f>SUM(F21)</f>
        <v>71700</v>
      </c>
      <c r="G20" s="139">
        <f>SUM(G21)</f>
        <v>71700</v>
      </c>
      <c r="H20" s="139">
        <f>SUM(H21)</f>
        <v>36268.99</v>
      </c>
      <c r="I20" s="332">
        <f t="shared" si="0"/>
        <v>50.584365411436536</v>
      </c>
    </row>
    <row r="21" spans="1:9" ht="23.25" x14ac:dyDescent="0.25">
      <c r="A21" s="97" t="s">
        <v>140</v>
      </c>
      <c r="B21" s="93" t="s">
        <v>21</v>
      </c>
      <c r="C21" s="93" t="s">
        <v>9</v>
      </c>
      <c r="D21" s="95" t="s">
        <v>182</v>
      </c>
      <c r="E21" s="93" t="s">
        <v>14</v>
      </c>
      <c r="F21" s="139">
        <f>SUM(Лист1!G415)</f>
        <v>71700</v>
      </c>
      <c r="G21" s="139">
        <f>SUM(Лист1!H415)</f>
        <v>71700</v>
      </c>
      <c r="H21" s="139">
        <f>SUM(Лист1!I415)</f>
        <v>36268.99</v>
      </c>
      <c r="I21" s="332">
        <f t="shared" si="0"/>
        <v>50.584365411436536</v>
      </c>
    </row>
    <row r="22" spans="1:9" x14ac:dyDescent="0.25">
      <c r="A22" s="97" t="s">
        <v>34</v>
      </c>
      <c r="B22" s="93" t="s">
        <v>21</v>
      </c>
      <c r="C22" s="93" t="s">
        <v>9</v>
      </c>
      <c r="D22" s="95" t="s">
        <v>182</v>
      </c>
      <c r="E22" s="93" t="s">
        <v>35</v>
      </c>
      <c r="F22" s="139">
        <f>SUM(F23)</f>
        <v>10400</v>
      </c>
      <c r="G22" s="139">
        <f>SUM(G23)</f>
        <v>10400</v>
      </c>
      <c r="H22" s="139">
        <f>SUM(H23)</f>
        <v>0</v>
      </c>
      <c r="I22" s="332">
        <f t="shared" si="0"/>
        <v>0</v>
      </c>
    </row>
    <row r="23" spans="1:9" x14ac:dyDescent="0.25">
      <c r="A23" s="97" t="s">
        <v>122</v>
      </c>
      <c r="B23" s="93" t="s">
        <v>21</v>
      </c>
      <c r="C23" s="93" t="s">
        <v>9</v>
      </c>
      <c r="D23" s="95" t="s">
        <v>182</v>
      </c>
      <c r="E23" s="93" t="s">
        <v>121</v>
      </c>
      <c r="F23" s="139">
        <f>SUM(Лист1!G417)</f>
        <v>10400</v>
      </c>
      <c r="G23" s="139">
        <f>SUM(Лист1!H417)</f>
        <v>10400</v>
      </c>
      <c r="H23" s="139">
        <f>SUM(Лист1!I417)</f>
        <v>0</v>
      </c>
      <c r="I23" s="332">
        <f t="shared" si="0"/>
        <v>0</v>
      </c>
    </row>
    <row r="24" spans="1:9" ht="48.75" x14ac:dyDescent="0.25">
      <c r="A24" s="221" t="s">
        <v>154</v>
      </c>
      <c r="B24" s="119" t="s">
        <v>21</v>
      </c>
      <c r="C24" s="122" t="s">
        <v>39</v>
      </c>
      <c r="D24" s="122" t="s">
        <v>106</v>
      </c>
      <c r="E24" s="123" t="s">
        <v>7</v>
      </c>
      <c r="F24" s="191">
        <f>SUM(F25+F28+F35+F38+F49+F54)</f>
        <v>33445242.810000002</v>
      </c>
      <c r="G24" s="191">
        <f>SUM(G25+G28+G35+G38+G49+G54)</f>
        <v>33445242.810000002</v>
      </c>
      <c r="H24" s="191">
        <f>SUM(H25+H28+H35+H38+H49+H54)</f>
        <v>13161419.710000001</v>
      </c>
      <c r="I24" s="332">
        <f t="shared" si="0"/>
        <v>39.352142798810199</v>
      </c>
    </row>
    <row r="25" spans="1:9" ht="26.25" x14ac:dyDescent="0.25">
      <c r="A25" s="107" t="s">
        <v>68</v>
      </c>
      <c r="B25" s="117" t="s">
        <v>21</v>
      </c>
      <c r="C25" s="132" t="s">
        <v>39</v>
      </c>
      <c r="D25" s="94" t="s">
        <v>334</v>
      </c>
      <c r="E25" s="117" t="s">
        <v>7</v>
      </c>
      <c r="F25" s="139">
        <f t="shared" ref="F25:H26" si="2">SUM(F26)</f>
        <v>1457104.67</v>
      </c>
      <c r="G25" s="139">
        <f t="shared" si="2"/>
        <v>1457104.67</v>
      </c>
      <c r="H25" s="139">
        <f t="shared" si="2"/>
        <v>643823.07999999996</v>
      </c>
      <c r="I25" s="332">
        <f t="shared" si="0"/>
        <v>44.18509481546031</v>
      </c>
    </row>
    <row r="26" spans="1:9" ht="34.9" customHeight="1" x14ac:dyDescent="0.25">
      <c r="A26" s="97" t="s">
        <v>28</v>
      </c>
      <c r="B26" s="93" t="s">
        <v>21</v>
      </c>
      <c r="C26" s="94" t="s">
        <v>39</v>
      </c>
      <c r="D26" s="94" t="s">
        <v>334</v>
      </c>
      <c r="E26" s="93" t="s">
        <v>29</v>
      </c>
      <c r="F26" s="139">
        <f t="shared" si="2"/>
        <v>1457104.67</v>
      </c>
      <c r="G26" s="139">
        <f t="shared" si="2"/>
        <v>1457104.67</v>
      </c>
      <c r="H26" s="139">
        <f t="shared" si="2"/>
        <v>643823.07999999996</v>
      </c>
      <c r="I26" s="332">
        <f t="shared" si="0"/>
        <v>44.18509481546031</v>
      </c>
    </row>
    <row r="27" spans="1:9" x14ac:dyDescent="0.25">
      <c r="A27" s="97" t="s">
        <v>30</v>
      </c>
      <c r="B27" s="93" t="s">
        <v>21</v>
      </c>
      <c r="C27" s="94" t="s">
        <v>39</v>
      </c>
      <c r="D27" s="94" t="s">
        <v>334</v>
      </c>
      <c r="E27" s="93" t="s">
        <v>31</v>
      </c>
      <c r="F27" s="139">
        <f>SUM(Лист1!G212)</f>
        <v>1457104.67</v>
      </c>
      <c r="G27" s="139">
        <f>SUM(Лист1!H212)</f>
        <v>1457104.67</v>
      </c>
      <c r="H27" s="139">
        <f>SUM(Лист1!I212)</f>
        <v>643823.07999999996</v>
      </c>
      <c r="I27" s="332">
        <f t="shared" si="0"/>
        <v>44.18509481546031</v>
      </c>
    </row>
    <row r="28" spans="1:9" ht="26.25" x14ac:dyDescent="0.25">
      <c r="A28" s="107" t="s">
        <v>27</v>
      </c>
      <c r="B28" s="117" t="s">
        <v>21</v>
      </c>
      <c r="C28" s="132" t="s">
        <v>39</v>
      </c>
      <c r="D28" s="94" t="s">
        <v>335</v>
      </c>
      <c r="E28" s="136" t="s">
        <v>7</v>
      </c>
      <c r="F28" s="139">
        <f>SUM(F29+F31+F33)</f>
        <v>28175779.140000001</v>
      </c>
      <c r="G28" s="139">
        <f>SUM(G29+G31+G33)</f>
        <v>28175779.140000001</v>
      </c>
      <c r="H28" s="139">
        <f>SUM(H29+H31+H33)</f>
        <v>11387318.700000001</v>
      </c>
      <c r="I28" s="332">
        <f t="shared" si="0"/>
        <v>40.415275273910318</v>
      </c>
    </row>
    <row r="29" spans="1:9" ht="34.5" x14ac:dyDescent="0.25">
      <c r="A29" s="97" t="s">
        <v>28</v>
      </c>
      <c r="B29" s="93" t="s">
        <v>21</v>
      </c>
      <c r="C29" s="94" t="s">
        <v>39</v>
      </c>
      <c r="D29" s="94" t="s">
        <v>335</v>
      </c>
      <c r="E29" s="93" t="s">
        <v>29</v>
      </c>
      <c r="F29" s="139">
        <f>SUM(F30)</f>
        <v>20784827.890000001</v>
      </c>
      <c r="G29" s="139">
        <f>SUM(G30)</f>
        <v>20784827.890000001</v>
      </c>
      <c r="H29" s="139">
        <f>SUM(H30)</f>
        <v>9135921.6400000006</v>
      </c>
      <c r="I29" s="332">
        <f t="shared" si="0"/>
        <v>43.954762042535251</v>
      </c>
    </row>
    <row r="30" spans="1:9" x14ac:dyDescent="0.25">
      <c r="A30" s="97" t="s">
        <v>30</v>
      </c>
      <c r="B30" s="93" t="s">
        <v>21</v>
      </c>
      <c r="C30" s="94" t="s">
        <v>39</v>
      </c>
      <c r="D30" s="94" t="s">
        <v>335</v>
      </c>
      <c r="E30" s="93" t="s">
        <v>31</v>
      </c>
      <c r="F30" s="139">
        <f>SUM(Лист1!G215)</f>
        <v>20784827.890000001</v>
      </c>
      <c r="G30" s="139">
        <f>SUM(Лист1!H215)</f>
        <v>20784827.890000001</v>
      </c>
      <c r="H30" s="139">
        <f>SUM(Лист1!I215)</f>
        <v>9135921.6400000006</v>
      </c>
      <c r="I30" s="332">
        <f t="shared" si="0"/>
        <v>43.954762042535251</v>
      </c>
    </row>
    <row r="31" spans="1:9" x14ac:dyDescent="0.25">
      <c r="A31" s="97" t="s">
        <v>11</v>
      </c>
      <c r="B31" s="93" t="s">
        <v>21</v>
      </c>
      <c r="C31" s="94" t="s">
        <v>39</v>
      </c>
      <c r="D31" s="94" t="s">
        <v>335</v>
      </c>
      <c r="E31" s="93" t="s">
        <v>12</v>
      </c>
      <c r="F31" s="139">
        <f>SUM(F32)</f>
        <v>6781051.25</v>
      </c>
      <c r="G31" s="139">
        <f>SUM(G32)</f>
        <v>6781051.25</v>
      </c>
      <c r="H31" s="139">
        <f>SUM(H32)</f>
        <v>1768109.49</v>
      </c>
      <c r="I31" s="332">
        <f t="shared" si="0"/>
        <v>26.074268204358432</v>
      </c>
    </row>
    <row r="32" spans="1:9" ht="23.25" x14ac:dyDescent="0.25">
      <c r="A32" s="97" t="s">
        <v>140</v>
      </c>
      <c r="B32" s="93" t="s">
        <v>21</v>
      </c>
      <c r="C32" s="94" t="s">
        <v>39</v>
      </c>
      <c r="D32" s="94" t="s">
        <v>335</v>
      </c>
      <c r="E32" s="93" t="s">
        <v>14</v>
      </c>
      <c r="F32" s="139">
        <f>SUM(Лист1!G217)</f>
        <v>6781051.25</v>
      </c>
      <c r="G32" s="139">
        <f>SUM(Лист1!H217)</f>
        <v>6781051.25</v>
      </c>
      <c r="H32" s="139">
        <f>SUM(Лист1!I217)</f>
        <v>1768109.49</v>
      </c>
      <c r="I32" s="332">
        <f t="shared" si="0"/>
        <v>26.074268204358432</v>
      </c>
    </row>
    <row r="33" spans="1:9" x14ac:dyDescent="0.25">
      <c r="A33" s="97" t="s">
        <v>34</v>
      </c>
      <c r="B33" s="93" t="s">
        <v>21</v>
      </c>
      <c r="C33" s="94" t="s">
        <v>39</v>
      </c>
      <c r="D33" s="94" t="s">
        <v>335</v>
      </c>
      <c r="E33" s="93" t="s">
        <v>35</v>
      </c>
      <c r="F33" s="139">
        <f>SUM(F34)</f>
        <v>609900</v>
      </c>
      <c r="G33" s="139">
        <f>SUM(G34)</f>
        <v>609900</v>
      </c>
      <c r="H33" s="139">
        <f>SUM(H34)</f>
        <v>483287.57</v>
      </c>
      <c r="I33" s="332">
        <f t="shared" si="0"/>
        <v>79.240460731267433</v>
      </c>
    </row>
    <row r="34" spans="1:9" ht="16.149999999999999" customHeight="1" x14ac:dyDescent="0.25">
      <c r="A34" s="97" t="s">
        <v>122</v>
      </c>
      <c r="B34" s="93" t="s">
        <v>21</v>
      </c>
      <c r="C34" s="94" t="s">
        <v>39</v>
      </c>
      <c r="D34" s="94" t="s">
        <v>335</v>
      </c>
      <c r="E34" s="93" t="s">
        <v>121</v>
      </c>
      <c r="F34" s="139">
        <f>SUM(Лист1!G219)</f>
        <v>609900</v>
      </c>
      <c r="G34" s="139">
        <f>SUM(Лист1!H219)</f>
        <v>609900</v>
      </c>
      <c r="H34" s="139">
        <f>SUM(Лист1!I219)</f>
        <v>483287.57</v>
      </c>
      <c r="I34" s="332">
        <f t="shared" si="0"/>
        <v>79.240460731267433</v>
      </c>
    </row>
    <row r="35" spans="1:9" ht="56.45" customHeight="1" x14ac:dyDescent="0.25">
      <c r="A35" s="107" t="s">
        <v>210</v>
      </c>
      <c r="B35" s="117" t="s">
        <v>21</v>
      </c>
      <c r="C35" s="132" t="s">
        <v>39</v>
      </c>
      <c r="D35" s="94" t="s">
        <v>336</v>
      </c>
      <c r="E35" s="136" t="s">
        <v>7</v>
      </c>
      <c r="F35" s="139">
        <f t="shared" ref="F35:H36" si="3">SUM(F36)</f>
        <v>26554</v>
      </c>
      <c r="G35" s="139">
        <f t="shared" si="3"/>
        <v>26554</v>
      </c>
      <c r="H35" s="139">
        <f t="shared" si="3"/>
        <v>0</v>
      </c>
      <c r="I35" s="332">
        <f t="shared" si="0"/>
        <v>0</v>
      </c>
    </row>
    <row r="36" spans="1:9" ht="43.9" customHeight="1" x14ac:dyDescent="0.25">
      <c r="A36" s="105" t="s">
        <v>28</v>
      </c>
      <c r="B36" s="93" t="s">
        <v>21</v>
      </c>
      <c r="C36" s="94" t="s">
        <v>39</v>
      </c>
      <c r="D36" s="94" t="s">
        <v>336</v>
      </c>
      <c r="E36" s="93" t="s">
        <v>29</v>
      </c>
      <c r="F36" s="139">
        <f t="shared" si="3"/>
        <v>26554</v>
      </c>
      <c r="G36" s="139">
        <f t="shared" si="3"/>
        <v>26554</v>
      </c>
      <c r="H36" s="139">
        <f t="shared" si="3"/>
        <v>0</v>
      </c>
      <c r="I36" s="332">
        <f t="shared" si="0"/>
        <v>0</v>
      </c>
    </row>
    <row r="37" spans="1:9" ht="26.45" customHeight="1" x14ac:dyDescent="0.25">
      <c r="A37" s="97" t="s">
        <v>30</v>
      </c>
      <c r="B37" s="93" t="s">
        <v>21</v>
      </c>
      <c r="C37" s="94" t="s">
        <v>39</v>
      </c>
      <c r="D37" s="94" t="s">
        <v>336</v>
      </c>
      <c r="E37" s="93" t="s">
        <v>31</v>
      </c>
      <c r="F37" s="139">
        <f>SUM(Лист1!G222)</f>
        <v>26554</v>
      </c>
      <c r="G37" s="139">
        <f>SUM(Лист1!H222)</f>
        <v>26554</v>
      </c>
      <c r="H37" s="139">
        <f>SUM(Лист1!I222)</f>
        <v>0</v>
      </c>
      <c r="I37" s="332">
        <f t="shared" si="0"/>
        <v>0</v>
      </c>
    </row>
    <row r="38" spans="1:9" ht="77.25" x14ac:dyDescent="0.25">
      <c r="A38" s="200" t="s">
        <v>247</v>
      </c>
      <c r="B38" s="93" t="s">
        <v>21</v>
      </c>
      <c r="C38" s="94" t="s">
        <v>39</v>
      </c>
      <c r="D38" s="94" t="s">
        <v>373</v>
      </c>
      <c r="E38" s="93" t="s">
        <v>7</v>
      </c>
      <c r="F38" s="139">
        <f>F39+F44</f>
        <v>1827630</v>
      </c>
      <c r="G38" s="139">
        <f>G39+G44</f>
        <v>1827630</v>
      </c>
      <c r="H38" s="139">
        <f>H39+H44</f>
        <v>406023.65</v>
      </c>
      <c r="I38" s="332">
        <f t="shared" si="0"/>
        <v>22.215856054015308</v>
      </c>
    </row>
    <row r="39" spans="1:9" ht="153.75" x14ac:dyDescent="0.25">
      <c r="A39" s="200" t="s">
        <v>370</v>
      </c>
      <c r="B39" s="93" t="s">
        <v>21</v>
      </c>
      <c r="C39" s="94" t="s">
        <v>39</v>
      </c>
      <c r="D39" s="94" t="s">
        <v>374</v>
      </c>
      <c r="E39" s="93" t="s">
        <v>7</v>
      </c>
      <c r="F39" s="139">
        <f>F40+F42</f>
        <v>1305450</v>
      </c>
      <c r="G39" s="139">
        <f>G40+G42</f>
        <v>1305450</v>
      </c>
      <c r="H39" s="139">
        <f>H40+H42</f>
        <v>358473.66000000003</v>
      </c>
      <c r="I39" s="332">
        <f t="shared" si="0"/>
        <v>27.459777088360337</v>
      </c>
    </row>
    <row r="40" spans="1:9" ht="43.5" x14ac:dyDescent="0.25">
      <c r="A40" s="105" t="s">
        <v>28</v>
      </c>
      <c r="B40" s="93" t="s">
        <v>21</v>
      </c>
      <c r="C40" s="94" t="s">
        <v>39</v>
      </c>
      <c r="D40" s="94" t="s">
        <v>374</v>
      </c>
      <c r="E40" s="93" t="s">
        <v>29</v>
      </c>
      <c r="F40" s="139">
        <f>F41</f>
        <v>876652</v>
      </c>
      <c r="G40" s="139">
        <f>G41</f>
        <v>876652</v>
      </c>
      <c r="H40" s="139">
        <f>H41</f>
        <v>346572.26</v>
      </c>
      <c r="I40" s="332">
        <f t="shared" si="0"/>
        <v>39.533618813394597</v>
      </c>
    </row>
    <row r="41" spans="1:9" x14ac:dyDescent="0.25">
      <c r="A41" s="97" t="s">
        <v>30</v>
      </c>
      <c r="B41" s="93" t="s">
        <v>21</v>
      </c>
      <c r="C41" s="94" t="s">
        <v>39</v>
      </c>
      <c r="D41" s="94" t="s">
        <v>374</v>
      </c>
      <c r="E41" s="93" t="s">
        <v>31</v>
      </c>
      <c r="F41" s="139">
        <f>SUBTOTAL(9,Лист1!G226)</f>
        <v>876652</v>
      </c>
      <c r="G41" s="139">
        <f>SUBTOTAL(9,Лист1!H226)</f>
        <v>876652</v>
      </c>
      <c r="H41" s="139">
        <f>SUBTOTAL(9,Лист1!I226)</f>
        <v>346572.26</v>
      </c>
      <c r="I41" s="332">
        <f t="shared" si="0"/>
        <v>39.533618813394597</v>
      </c>
    </row>
    <row r="42" spans="1:9" x14ac:dyDescent="0.25">
      <c r="A42" s="105" t="s">
        <v>11</v>
      </c>
      <c r="B42" s="93" t="s">
        <v>21</v>
      </c>
      <c r="C42" s="94" t="s">
        <v>39</v>
      </c>
      <c r="D42" s="94" t="s">
        <v>374</v>
      </c>
      <c r="E42" s="93" t="s">
        <v>12</v>
      </c>
      <c r="F42" s="139">
        <f>F43</f>
        <v>428798</v>
      </c>
      <c r="G42" s="139">
        <f>G43</f>
        <v>428798</v>
      </c>
      <c r="H42" s="139">
        <f>H43</f>
        <v>11901.4</v>
      </c>
      <c r="I42" s="332">
        <f t="shared" si="0"/>
        <v>2.7755260052518897</v>
      </c>
    </row>
    <row r="43" spans="1:9" ht="23.25" x14ac:dyDescent="0.25">
      <c r="A43" s="97" t="s">
        <v>140</v>
      </c>
      <c r="B43" s="93" t="s">
        <v>21</v>
      </c>
      <c r="C43" s="94" t="s">
        <v>39</v>
      </c>
      <c r="D43" s="94" t="s">
        <v>374</v>
      </c>
      <c r="E43" s="93" t="s">
        <v>14</v>
      </c>
      <c r="F43" s="139">
        <f>SUBTOTAL(9,Лист1!G228)</f>
        <v>428798</v>
      </c>
      <c r="G43" s="139">
        <f>SUBTOTAL(9,Лист1!H228)</f>
        <v>428798</v>
      </c>
      <c r="H43" s="139">
        <f>SUBTOTAL(9,Лист1!I228)</f>
        <v>11901.4</v>
      </c>
      <c r="I43" s="332">
        <f t="shared" ref="I43:I74" si="4">H43/G43*100</f>
        <v>2.7755260052518897</v>
      </c>
    </row>
    <row r="44" spans="1:9" ht="141" x14ac:dyDescent="0.25">
      <c r="A44" s="200" t="s">
        <v>371</v>
      </c>
      <c r="B44" s="93" t="s">
        <v>21</v>
      </c>
      <c r="C44" s="94" t="s">
        <v>39</v>
      </c>
      <c r="D44" s="94" t="s">
        <v>375</v>
      </c>
      <c r="E44" s="93" t="s">
        <v>7</v>
      </c>
      <c r="F44" s="139">
        <f>F45+F47</f>
        <v>522180</v>
      </c>
      <c r="G44" s="139">
        <f>G45+G47</f>
        <v>522180</v>
      </c>
      <c r="H44" s="139">
        <f>H45+H47</f>
        <v>47549.99</v>
      </c>
      <c r="I44" s="332">
        <f t="shared" si="4"/>
        <v>9.1060534681527443</v>
      </c>
    </row>
    <row r="45" spans="1:9" ht="43.5" x14ac:dyDescent="0.25">
      <c r="A45" s="240" t="s">
        <v>28</v>
      </c>
      <c r="B45" s="93" t="s">
        <v>21</v>
      </c>
      <c r="C45" s="94" t="s">
        <v>39</v>
      </c>
      <c r="D45" s="94" t="s">
        <v>375</v>
      </c>
      <c r="E45" s="93" t="s">
        <v>29</v>
      </c>
      <c r="F45" s="139">
        <f>F46</f>
        <v>267913</v>
      </c>
      <c r="G45" s="139">
        <f>G46</f>
        <v>267913</v>
      </c>
      <c r="H45" s="139">
        <f>H46</f>
        <v>47549.99</v>
      </c>
      <c r="I45" s="332">
        <f t="shared" si="4"/>
        <v>17.748295155516903</v>
      </c>
    </row>
    <row r="46" spans="1:9" x14ac:dyDescent="0.25">
      <c r="A46" s="131" t="s">
        <v>30</v>
      </c>
      <c r="B46" s="93" t="s">
        <v>21</v>
      </c>
      <c r="C46" s="94" t="s">
        <v>39</v>
      </c>
      <c r="D46" s="94" t="s">
        <v>375</v>
      </c>
      <c r="E46" s="93" t="s">
        <v>31</v>
      </c>
      <c r="F46" s="139">
        <f>SUBTOTAL(9,Лист1!G231)</f>
        <v>267913</v>
      </c>
      <c r="G46" s="139">
        <f>SUBTOTAL(9,Лист1!H231)</f>
        <v>267913</v>
      </c>
      <c r="H46" s="139">
        <f>SUBTOTAL(9,Лист1!I231)</f>
        <v>47549.99</v>
      </c>
      <c r="I46" s="332">
        <f t="shared" si="4"/>
        <v>17.748295155516903</v>
      </c>
    </row>
    <row r="47" spans="1:9" x14ac:dyDescent="0.25">
      <c r="A47" s="131" t="s">
        <v>11</v>
      </c>
      <c r="B47" s="93" t="s">
        <v>21</v>
      </c>
      <c r="C47" s="94" t="s">
        <v>39</v>
      </c>
      <c r="D47" s="94" t="s">
        <v>375</v>
      </c>
      <c r="E47" s="93" t="s">
        <v>12</v>
      </c>
      <c r="F47" s="139">
        <f>F48</f>
        <v>254267</v>
      </c>
      <c r="G47" s="139">
        <f>G48</f>
        <v>254267</v>
      </c>
      <c r="H47" s="139">
        <f>H48</f>
        <v>0</v>
      </c>
      <c r="I47" s="332">
        <f t="shared" si="4"/>
        <v>0</v>
      </c>
    </row>
    <row r="48" spans="1:9" ht="33.75" x14ac:dyDescent="0.25">
      <c r="A48" s="246" t="s">
        <v>135</v>
      </c>
      <c r="B48" s="93" t="s">
        <v>21</v>
      </c>
      <c r="C48" s="94" t="s">
        <v>39</v>
      </c>
      <c r="D48" s="94" t="s">
        <v>375</v>
      </c>
      <c r="E48" s="93" t="s">
        <v>14</v>
      </c>
      <c r="F48" s="139">
        <f>SUBTOTAL(9,Лист1!G233)</f>
        <v>254267</v>
      </c>
      <c r="G48" s="139">
        <f>SUBTOTAL(9,Лист1!H233)</f>
        <v>254267</v>
      </c>
      <c r="H48" s="139">
        <f>SUBTOTAL(9,Лист1!I233)</f>
        <v>0</v>
      </c>
      <c r="I48" s="332">
        <f t="shared" si="4"/>
        <v>0</v>
      </c>
    </row>
    <row r="49" spans="1:9" ht="51.75" x14ac:dyDescent="0.25">
      <c r="A49" s="200" t="s">
        <v>248</v>
      </c>
      <c r="B49" s="93" t="s">
        <v>21</v>
      </c>
      <c r="C49" s="94" t="s">
        <v>39</v>
      </c>
      <c r="D49" s="94" t="s">
        <v>376</v>
      </c>
      <c r="E49" s="93" t="s">
        <v>7</v>
      </c>
      <c r="F49" s="139">
        <f>F50+F52</f>
        <v>391635</v>
      </c>
      <c r="G49" s="139">
        <f>G50+G52</f>
        <v>391635</v>
      </c>
      <c r="H49" s="139">
        <f>H50+H52</f>
        <v>150339.85</v>
      </c>
      <c r="I49" s="332">
        <f t="shared" si="4"/>
        <v>38.387746243313295</v>
      </c>
    </row>
    <row r="50" spans="1:9" ht="43.5" x14ac:dyDescent="0.25">
      <c r="A50" s="240" t="s">
        <v>28</v>
      </c>
      <c r="B50" s="93" t="s">
        <v>21</v>
      </c>
      <c r="C50" s="94" t="s">
        <v>39</v>
      </c>
      <c r="D50" s="94" t="s">
        <v>376</v>
      </c>
      <c r="E50" s="93" t="s">
        <v>29</v>
      </c>
      <c r="F50" s="139">
        <f>F51</f>
        <v>280661</v>
      </c>
      <c r="G50" s="139">
        <f>G51</f>
        <v>280661</v>
      </c>
      <c r="H50" s="139">
        <f>H51</f>
        <v>129580.85</v>
      </c>
      <c r="I50" s="332">
        <f t="shared" si="4"/>
        <v>46.169881102112512</v>
      </c>
    </row>
    <row r="51" spans="1:9" x14ac:dyDescent="0.25">
      <c r="A51" s="131" t="s">
        <v>30</v>
      </c>
      <c r="B51" s="93" t="s">
        <v>21</v>
      </c>
      <c r="C51" s="94" t="s">
        <v>39</v>
      </c>
      <c r="D51" s="94" t="s">
        <v>376</v>
      </c>
      <c r="E51" s="93" t="s">
        <v>31</v>
      </c>
      <c r="F51" s="139">
        <f>SUBTOTAL(9,Лист1!G236)</f>
        <v>280661</v>
      </c>
      <c r="G51" s="139">
        <f>SUBTOTAL(9,Лист1!H236)</f>
        <v>280661</v>
      </c>
      <c r="H51" s="139">
        <f>SUBTOTAL(9,Лист1!I236)</f>
        <v>129580.85</v>
      </c>
      <c r="I51" s="332">
        <f t="shared" si="4"/>
        <v>46.169881102112512</v>
      </c>
    </row>
    <row r="52" spans="1:9" x14ac:dyDescent="0.25">
      <c r="A52" s="240" t="s">
        <v>11</v>
      </c>
      <c r="B52" s="93" t="s">
        <v>21</v>
      </c>
      <c r="C52" s="94" t="s">
        <v>39</v>
      </c>
      <c r="D52" s="94" t="s">
        <v>376</v>
      </c>
      <c r="E52" s="93" t="s">
        <v>12</v>
      </c>
      <c r="F52" s="139">
        <f>F53</f>
        <v>110974</v>
      </c>
      <c r="G52" s="139">
        <f>G53</f>
        <v>110974</v>
      </c>
      <c r="H52" s="139">
        <f>H53</f>
        <v>20759</v>
      </c>
      <c r="I52" s="332">
        <f t="shared" si="4"/>
        <v>18.706183430353054</v>
      </c>
    </row>
    <row r="53" spans="1:9" ht="23.25" x14ac:dyDescent="0.25">
      <c r="A53" s="131" t="s">
        <v>140</v>
      </c>
      <c r="B53" s="93" t="s">
        <v>21</v>
      </c>
      <c r="C53" s="94" t="s">
        <v>39</v>
      </c>
      <c r="D53" s="94" t="s">
        <v>376</v>
      </c>
      <c r="E53" s="93" t="s">
        <v>14</v>
      </c>
      <c r="F53" s="139">
        <f>SUBTOTAL(9,Лист1!G238)</f>
        <v>110974</v>
      </c>
      <c r="G53" s="139">
        <f>SUBTOTAL(9,Лист1!H238)</f>
        <v>110974</v>
      </c>
      <c r="H53" s="139">
        <f>SUBTOTAL(9,Лист1!I238)</f>
        <v>20759</v>
      </c>
      <c r="I53" s="332">
        <f t="shared" si="4"/>
        <v>18.706183430353054</v>
      </c>
    </row>
    <row r="54" spans="1:9" ht="115.5" x14ac:dyDescent="0.25">
      <c r="A54" s="103" t="s">
        <v>191</v>
      </c>
      <c r="B54" s="93" t="s">
        <v>21</v>
      </c>
      <c r="C54" s="94" t="s">
        <v>39</v>
      </c>
      <c r="D54" s="94" t="s">
        <v>377</v>
      </c>
      <c r="E54" s="93" t="s">
        <v>7</v>
      </c>
      <c r="F54" s="139">
        <f>F55+F57</f>
        <v>1566540</v>
      </c>
      <c r="G54" s="139">
        <f>G55+G57</f>
        <v>1566540</v>
      </c>
      <c r="H54" s="139">
        <f>H55+H57</f>
        <v>573914.42999999993</v>
      </c>
      <c r="I54" s="332">
        <f t="shared" si="4"/>
        <v>36.635798000689412</v>
      </c>
    </row>
    <row r="55" spans="1:9" ht="34.5" x14ac:dyDescent="0.25">
      <c r="A55" s="97" t="s">
        <v>28</v>
      </c>
      <c r="B55" s="93" t="s">
        <v>21</v>
      </c>
      <c r="C55" s="94" t="s">
        <v>39</v>
      </c>
      <c r="D55" s="94" t="s">
        <v>377</v>
      </c>
      <c r="E55" s="93" t="s">
        <v>29</v>
      </c>
      <c r="F55" s="139">
        <f>F56</f>
        <v>1243706</v>
      </c>
      <c r="G55" s="139">
        <f>G56</f>
        <v>1243706</v>
      </c>
      <c r="H55" s="139">
        <f>H56</f>
        <v>531422.32999999996</v>
      </c>
      <c r="I55" s="332">
        <f t="shared" si="4"/>
        <v>42.728935134187658</v>
      </c>
    </row>
    <row r="56" spans="1:9" x14ac:dyDescent="0.25">
      <c r="A56" s="97" t="s">
        <v>30</v>
      </c>
      <c r="B56" s="93" t="s">
        <v>21</v>
      </c>
      <c r="C56" s="94" t="s">
        <v>39</v>
      </c>
      <c r="D56" s="94" t="s">
        <v>377</v>
      </c>
      <c r="E56" s="93" t="s">
        <v>31</v>
      </c>
      <c r="F56" s="139">
        <f>SUBTOTAL(9,Лист1!G241)</f>
        <v>1243706</v>
      </c>
      <c r="G56" s="139">
        <f>SUBTOTAL(9,Лист1!H241)</f>
        <v>1243706</v>
      </c>
      <c r="H56" s="139">
        <f>SUBTOTAL(9,Лист1!I241)</f>
        <v>531422.32999999996</v>
      </c>
      <c r="I56" s="332">
        <f t="shared" si="4"/>
        <v>42.728935134187658</v>
      </c>
    </row>
    <row r="57" spans="1:9" x14ac:dyDescent="0.25">
      <c r="A57" s="97" t="s">
        <v>11</v>
      </c>
      <c r="B57" s="93" t="s">
        <v>21</v>
      </c>
      <c r="C57" s="94" t="s">
        <v>39</v>
      </c>
      <c r="D57" s="94" t="s">
        <v>377</v>
      </c>
      <c r="E57" s="93">
        <v>200</v>
      </c>
      <c r="F57" s="139">
        <f>F58</f>
        <v>322834</v>
      </c>
      <c r="G57" s="139">
        <f>G58</f>
        <v>322834</v>
      </c>
      <c r="H57" s="139">
        <f>H58</f>
        <v>42492.1</v>
      </c>
      <c r="I57" s="332">
        <f t="shared" si="4"/>
        <v>13.162213397597528</v>
      </c>
    </row>
    <row r="58" spans="1:9" ht="23.25" x14ac:dyDescent="0.25">
      <c r="A58" s="97" t="s">
        <v>140</v>
      </c>
      <c r="B58" s="93" t="s">
        <v>21</v>
      </c>
      <c r="C58" s="94" t="s">
        <v>39</v>
      </c>
      <c r="D58" s="94" t="s">
        <v>377</v>
      </c>
      <c r="E58" s="93" t="s">
        <v>14</v>
      </c>
      <c r="F58" s="139">
        <f>SUBTOTAL(9,Лист1!G243)</f>
        <v>322834</v>
      </c>
      <c r="G58" s="139">
        <f>SUBTOTAL(9,Лист1!H243)</f>
        <v>322834</v>
      </c>
      <c r="H58" s="139">
        <f>SUBTOTAL(9,Лист1!I243)</f>
        <v>42492.1</v>
      </c>
      <c r="I58" s="332">
        <f t="shared" si="4"/>
        <v>13.162213397597528</v>
      </c>
    </row>
    <row r="59" spans="1:9" x14ac:dyDescent="0.25">
      <c r="A59" s="106" t="s">
        <v>184</v>
      </c>
      <c r="B59" s="181" t="s">
        <v>21</v>
      </c>
      <c r="C59" s="176" t="s">
        <v>55</v>
      </c>
      <c r="D59" s="179" t="s">
        <v>106</v>
      </c>
      <c r="E59" s="180" t="s">
        <v>7</v>
      </c>
      <c r="F59" s="205">
        <f t="shared" ref="F59:H61" si="5">SUM(F60)</f>
        <v>148986</v>
      </c>
      <c r="G59" s="205">
        <f t="shared" si="5"/>
        <v>148986</v>
      </c>
      <c r="H59" s="205">
        <f t="shared" si="5"/>
        <v>148986</v>
      </c>
      <c r="I59" s="332">
        <f t="shared" si="4"/>
        <v>100</v>
      </c>
    </row>
    <row r="60" spans="1:9" ht="51.75" x14ac:dyDescent="0.25">
      <c r="A60" s="200" t="s">
        <v>245</v>
      </c>
      <c r="B60" s="125" t="s">
        <v>21</v>
      </c>
      <c r="C60" s="132" t="s">
        <v>55</v>
      </c>
      <c r="D60" s="134" t="s">
        <v>337</v>
      </c>
      <c r="E60" s="161" t="s">
        <v>7</v>
      </c>
      <c r="F60" s="194">
        <f t="shared" si="5"/>
        <v>148986</v>
      </c>
      <c r="G60" s="194">
        <f t="shared" si="5"/>
        <v>148986</v>
      </c>
      <c r="H60" s="194">
        <f t="shared" si="5"/>
        <v>148986</v>
      </c>
      <c r="I60" s="332">
        <f t="shared" si="4"/>
        <v>100</v>
      </c>
    </row>
    <row r="61" spans="1:9" x14ac:dyDescent="0.25">
      <c r="A61" s="105" t="s">
        <v>11</v>
      </c>
      <c r="B61" s="99" t="s">
        <v>21</v>
      </c>
      <c r="C61" s="94" t="s">
        <v>55</v>
      </c>
      <c r="D61" s="100" t="s">
        <v>337</v>
      </c>
      <c r="E61" s="99" t="s">
        <v>12</v>
      </c>
      <c r="F61" s="194">
        <f t="shared" si="5"/>
        <v>148986</v>
      </c>
      <c r="G61" s="194">
        <f t="shared" si="5"/>
        <v>148986</v>
      </c>
      <c r="H61" s="194">
        <f t="shared" si="5"/>
        <v>148986</v>
      </c>
      <c r="I61" s="332">
        <f t="shared" si="4"/>
        <v>100</v>
      </c>
    </row>
    <row r="62" spans="1:9" ht="33.75" x14ac:dyDescent="0.25">
      <c r="A62" s="201" t="s">
        <v>135</v>
      </c>
      <c r="B62" s="99" t="s">
        <v>21</v>
      </c>
      <c r="C62" s="94" t="s">
        <v>55</v>
      </c>
      <c r="D62" s="100" t="s">
        <v>337</v>
      </c>
      <c r="E62" s="99" t="s">
        <v>14</v>
      </c>
      <c r="F62" s="194">
        <f>SUM(Лист1!G247)</f>
        <v>148986</v>
      </c>
      <c r="G62" s="194">
        <f>SUM(Лист1!H247)</f>
        <v>148986</v>
      </c>
      <c r="H62" s="194">
        <f>SUM(Лист1!I247)</f>
        <v>148986</v>
      </c>
      <c r="I62" s="332">
        <f t="shared" si="4"/>
        <v>100</v>
      </c>
    </row>
    <row r="63" spans="1:9" ht="39" x14ac:dyDescent="0.25">
      <c r="A63" s="92" t="s">
        <v>42</v>
      </c>
      <c r="B63" s="119" t="s">
        <v>21</v>
      </c>
      <c r="C63" s="119" t="s">
        <v>43</v>
      </c>
      <c r="D63" s="122" t="s">
        <v>106</v>
      </c>
      <c r="E63" s="123" t="s">
        <v>7</v>
      </c>
      <c r="F63" s="184">
        <f>SUM(F64+F71+F74+F79)</f>
        <v>8885200</v>
      </c>
      <c r="G63" s="184">
        <f>SUM(G64+G71+G74+G79)</f>
        <v>8885200</v>
      </c>
      <c r="H63" s="184">
        <f>SUM(H64+H71+H74+H79)</f>
        <v>3920114.3699999996</v>
      </c>
      <c r="I63" s="332">
        <f t="shared" si="4"/>
        <v>44.119596294962406</v>
      </c>
    </row>
    <row r="64" spans="1:9" ht="26.25" x14ac:dyDescent="0.25">
      <c r="A64" s="107" t="s">
        <v>27</v>
      </c>
      <c r="B64" s="93" t="s">
        <v>21</v>
      </c>
      <c r="C64" s="93" t="s">
        <v>43</v>
      </c>
      <c r="D64" s="94" t="s">
        <v>318</v>
      </c>
      <c r="E64" s="95" t="s">
        <v>7</v>
      </c>
      <c r="F64" s="139">
        <f>SUM(F65+F67+F69)</f>
        <v>7875900</v>
      </c>
      <c r="G64" s="139">
        <f>SUM(G65+G67+G69)</f>
        <v>7875900</v>
      </c>
      <c r="H64" s="139">
        <f>SUM(H65+H67+H69)</f>
        <v>3437208.3699999996</v>
      </c>
      <c r="I64" s="332">
        <f t="shared" si="4"/>
        <v>43.642102743813396</v>
      </c>
    </row>
    <row r="65" spans="1:9" ht="35.450000000000003" customHeight="1" x14ac:dyDescent="0.25">
      <c r="A65" s="97" t="s">
        <v>28</v>
      </c>
      <c r="B65" s="93" t="s">
        <v>21</v>
      </c>
      <c r="C65" s="93" t="s">
        <v>43</v>
      </c>
      <c r="D65" s="94" t="s">
        <v>318</v>
      </c>
      <c r="E65" s="93" t="s">
        <v>29</v>
      </c>
      <c r="F65" s="139">
        <f>SUM(F66)</f>
        <v>7092814</v>
      </c>
      <c r="G65" s="139">
        <f>SUM(G66)</f>
        <v>7092814</v>
      </c>
      <c r="H65" s="139">
        <f>SUM(H66)</f>
        <v>3255156.19</v>
      </c>
      <c r="I65" s="332">
        <f t="shared" si="4"/>
        <v>45.893719897349627</v>
      </c>
    </row>
    <row r="66" spans="1:9" x14ac:dyDescent="0.25">
      <c r="A66" s="97" t="s">
        <v>30</v>
      </c>
      <c r="B66" s="93" t="s">
        <v>21</v>
      </c>
      <c r="C66" s="93" t="s">
        <v>43</v>
      </c>
      <c r="D66" s="94" t="s">
        <v>318</v>
      </c>
      <c r="E66" s="93" t="s">
        <v>31</v>
      </c>
      <c r="F66" s="139">
        <f>SUM(Лист1!G115)</f>
        <v>7092814</v>
      </c>
      <c r="G66" s="139">
        <f>SUM(Лист1!H115)</f>
        <v>7092814</v>
      </c>
      <c r="H66" s="139">
        <f>SUM(Лист1!I115)</f>
        <v>3255156.19</v>
      </c>
      <c r="I66" s="332">
        <f t="shared" si="4"/>
        <v>45.893719897349627</v>
      </c>
    </row>
    <row r="67" spans="1:9" x14ac:dyDescent="0.25">
      <c r="A67" s="97" t="s">
        <v>11</v>
      </c>
      <c r="B67" s="93" t="s">
        <v>21</v>
      </c>
      <c r="C67" s="93" t="s">
        <v>43</v>
      </c>
      <c r="D67" s="94" t="s">
        <v>318</v>
      </c>
      <c r="E67" s="93" t="s">
        <v>12</v>
      </c>
      <c r="F67" s="139">
        <f>SUM(F68)</f>
        <v>776186</v>
      </c>
      <c r="G67" s="139">
        <f>SUM(G68)</f>
        <v>776186</v>
      </c>
      <c r="H67" s="139">
        <f>SUM(H68)</f>
        <v>180915.86</v>
      </c>
      <c r="I67" s="332">
        <f t="shared" si="4"/>
        <v>23.308312698245008</v>
      </c>
    </row>
    <row r="68" spans="1:9" ht="23.25" x14ac:dyDescent="0.25">
      <c r="A68" s="97" t="s">
        <v>140</v>
      </c>
      <c r="B68" s="93" t="s">
        <v>21</v>
      </c>
      <c r="C68" s="93" t="s">
        <v>43</v>
      </c>
      <c r="D68" s="94" t="s">
        <v>318</v>
      </c>
      <c r="E68" s="93" t="s">
        <v>14</v>
      </c>
      <c r="F68" s="139">
        <f>SUM(Лист1!G117)</f>
        <v>776186</v>
      </c>
      <c r="G68" s="139">
        <f>SUM(Лист1!H117)</f>
        <v>776186</v>
      </c>
      <c r="H68" s="139">
        <f>SUM(Лист1!I117)</f>
        <v>180915.86</v>
      </c>
      <c r="I68" s="332">
        <f t="shared" si="4"/>
        <v>23.308312698245008</v>
      </c>
    </row>
    <row r="69" spans="1:9" x14ac:dyDescent="0.25">
      <c r="A69" s="97" t="s">
        <v>34</v>
      </c>
      <c r="B69" s="93" t="s">
        <v>21</v>
      </c>
      <c r="C69" s="93" t="s">
        <v>43</v>
      </c>
      <c r="D69" s="94" t="s">
        <v>318</v>
      </c>
      <c r="E69" s="93" t="s">
        <v>35</v>
      </c>
      <c r="F69" s="139">
        <f>SUM(F70)</f>
        <v>6900</v>
      </c>
      <c r="G69" s="139">
        <f>SUM(G70)</f>
        <v>6900</v>
      </c>
      <c r="H69" s="139">
        <f>SUM(H70)</f>
        <v>1136.32</v>
      </c>
      <c r="I69" s="332">
        <f t="shared" si="4"/>
        <v>16.468405797101447</v>
      </c>
    </row>
    <row r="70" spans="1:9" x14ac:dyDescent="0.25">
      <c r="A70" s="97" t="s">
        <v>122</v>
      </c>
      <c r="B70" s="93" t="s">
        <v>21</v>
      </c>
      <c r="C70" s="93" t="s">
        <v>43</v>
      </c>
      <c r="D70" s="94" t="s">
        <v>318</v>
      </c>
      <c r="E70" s="93" t="s">
        <v>121</v>
      </c>
      <c r="F70" s="139">
        <f>SUM(Лист1!G119)</f>
        <v>6900</v>
      </c>
      <c r="G70" s="139">
        <f>SUM(Лист1!H119)</f>
        <v>6900</v>
      </c>
      <c r="H70" s="139">
        <f>SUM(Лист1!I119)</f>
        <v>1136.32</v>
      </c>
      <c r="I70" s="332">
        <f t="shared" si="4"/>
        <v>16.468405797101447</v>
      </c>
    </row>
    <row r="71" spans="1:9" ht="39" x14ac:dyDescent="0.25">
      <c r="A71" s="104" t="s">
        <v>183</v>
      </c>
      <c r="B71" s="161" t="s">
        <v>21</v>
      </c>
      <c r="C71" s="136" t="s">
        <v>43</v>
      </c>
      <c r="D71" s="132">
        <v>7000080050</v>
      </c>
      <c r="E71" s="117" t="s">
        <v>7</v>
      </c>
      <c r="F71" s="139">
        <f t="shared" ref="F71:H72" si="6">SUM(F72)</f>
        <v>825500</v>
      </c>
      <c r="G71" s="139">
        <f t="shared" si="6"/>
        <v>825500</v>
      </c>
      <c r="H71" s="139">
        <f t="shared" si="6"/>
        <v>467153.5</v>
      </c>
      <c r="I71" s="332">
        <f t="shared" si="4"/>
        <v>56.590369473046643</v>
      </c>
    </row>
    <row r="72" spans="1:9" ht="34.5" x14ac:dyDescent="0.25">
      <c r="A72" s="97" t="s">
        <v>28</v>
      </c>
      <c r="B72" s="161" t="s">
        <v>21</v>
      </c>
      <c r="C72" s="136" t="s">
        <v>43</v>
      </c>
      <c r="D72" s="132">
        <v>7000080050</v>
      </c>
      <c r="E72" s="117" t="s">
        <v>29</v>
      </c>
      <c r="F72" s="139">
        <f t="shared" si="6"/>
        <v>825500</v>
      </c>
      <c r="G72" s="139">
        <f t="shared" si="6"/>
        <v>825500</v>
      </c>
      <c r="H72" s="139">
        <f t="shared" si="6"/>
        <v>467153.5</v>
      </c>
      <c r="I72" s="332">
        <f t="shared" si="4"/>
        <v>56.590369473046643</v>
      </c>
    </row>
    <row r="73" spans="1:9" x14ac:dyDescent="0.25">
      <c r="A73" s="97" t="s">
        <v>30</v>
      </c>
      <c r="B73" s="161" t="s">
        <v>21</v>
      </c>
      <c r="C73" s="136" t="s">
        <v>43</v>
      </c>
      <c r="D73" s="132">
        <v>7000080050</v>
      </c>
      <c r="E73" s="117" t="s">
        <v>31</v>
      </c>
      <c r="F73" s="139">
        <f>SUM(Лист1!G423)</f>
        <v>825500</v>
      </c>
      <c r="G73" s="139">
        <f>SUM(Лист1!H423)</f>
        <v>825500</v>
      </c>
      <c r="H73" s="139">
        <f>SUM(Лист1!I423)</f>
        <v>467153.5</v>
      </c>
      <c r="I73" s="332">
        <f t="shared" si="4"/>
        <v>56.590369473046643</v>
      </c>
    </row>
    <row r="74" spans="1:9" ht="26.25" x14ac:dyDescent="0.25">
      <c r="A74" s="107" t="s">
        <v>95</v>
      </c>
      <c r="B74" s="161" t="s">
        <v>21</v>
      </c>
      <c r="C74" s="136" t="s">
        <v>43</v>
      </c>
      <c r="D74" s="132">
        <v>7000080040</v>
      </c>
      <c r="E74" s="117" t="s">
        <v>7</v>
      </c>
      <c r="F74" s="139">
        <f>SUM(F75+F77)</f>
        <v>35300</v>
      </c>
      <c r="G74" s="139">
        <f>SUM(G75+G77)</f>
        <v>35300</v>
      </c>
      <c r="H74" s="139">
        <f>SUM(H75+H77)</f>
        <v>15752.5</v>
      </c>
      <c r="I74" s="332">
        <f t="shared" si="4"/>
        <v>44.624645892351275</v>
      </c>
    </row>
    <row r="75" spans="1:9" x14ac:dyDescent="0.25">
      <c r="A75" s="97" t="s">
        <v>11</v>
      </c>
      <c r="B75" s="158" t="s">
        <v>21</v>
      </c>
      <c r="C75" s="159" t="s">
        <v>43</v>
      </c>
      <c r="D75" s="95" t="s">
        <v>182</v>
      </c>
      <c r="E75" s="160" t="s">
        <v>12</v>
      </c>
      <c r="F75" s="139">
        <f>SUM(F76)</f>
        <v>34500</v>
      </c>
      <c r="G75" s="139">
        <f>SUM(G76)</f>
        <v>34500</v>
      </c>
      <c r="H75" s="139">
        <f>SUM(H76)</f>
        <v>15752.5</v>
      </c>
      <c r="I75" s="332">
        <f t="shared" ref="I75:I105" si="7">H75/G75*100</f>
        <v>45.659420289855071</v>
      </c>
    </row>
    <row r="76" spans="1:9" ht="23.25" x14ac:dyDescent="0.25">
      <c r="A76" s="97" t="s">
        <v>140</v>
      </c>
      <c r="B76" s="158" t="s">
        <v>21</v>
      </c>
      <c r="C76" s="159" t="s">
        <v>43</v>
      </c>
      <c r="D76" s="95" t="s">
        <v>182</v>
      </c>
      <c r="E76" s="160" t="s">
        <v>14</v>
      </c>
      <c r="F76" s="139">
        <f>SUM(Лист1!G426)</f>
        <v>34500</v>
      </c>
      <c r="G76" s="139">
        <f>SUM(Лист1!H426)</f>
        <v>34500</v>
      </c>
      <c r="H76" s="139">
        <f>SUM(Лист1!I426)</f>
        <v>15752.5</v>
      </c>
      <c r="I76" s="332">
        <f t="shared" si="7"/>
        <v>45.659420289855071</v>
      </c>
    </row>
    <row r="77" spans="1:9" x14ac:dyDescent="0.25">
      <c r="A77" s="97" t="s">
        <v>34</v>
      </c>
      <c r="B77" s="158" t="s">
        <v>21</v>
      </c>
      <c r="C77" s="159" t="s">
        <v>43</v>
      </c>
      <c r="D77" s="95" t="s">
        <v>182</v>
      </c>
      <c r="E77" s="160" t="s">
        <v>35</v>
      </c>
      <c r="F77" s="139">
        <f>SUM(F78)</f>
        <v>800</v>
      </c>
      <c r="G77" s="139">
        <f>SUM(G78)</f>
        <v>800</v>
      </c>
      <c r="H77" s="139">
        <f>SUM(H78)</f>
        <v>0</v>
      </c>
      <c r="I77" s="332">
        <f t="shared" si="7"/>
        <v>0</v>
      </c>
    </row>
    <row r="78" spans="1:9" x14ac:dyDescent="0.25">
      <c r="A78" s="97" t="s">
        <v>122</v>
      </c>
      <c r="B78" s="158" t="s">
        <v>21</v>
      </c>
      <c r="C78" s="159" t="s">
        <v>43</v>
      </c>
      <c r="D78" s="95" t="s">
        <v>182</v>
      </c>
      <c r="E78" s="160" t="s">
        <v>121</v>
      </c>
      <c r="F78" s="139">
        <f>SUM(Лист1!G428)</f>
        <v>800</v>
      </c>
      <c r="G78" s="139">
        <f>SUM(Лист1!H428)</f>
        <v>800</v>
      </c>
      <c r="H78" s="139">
        <f>SUM(Лист1!I428)</f>
        <v>0</v>
      </c>
      <c r="I78" s="332">
        <f t="shared" si="7"/>
        <v>0</v>
      </c>
    </row>
    <row r="79" spans="1:9" ht="64.5" x14ac:dyDescent="0.25">
      <c r="A79" s="107" t="s">
        <v>209</v>
      </c>
      <c r="B79" s="161" t="s">
        <v>21</v>
      </c>
      <c r="C79" s="136" t="s">
        <v>43</v>
      </c>
      <c r="D79" s="132">
        <v>7000084200</v>
      </c>
      <c r="E79" s="117" t="s">
        <v>7</v>
      </c>
      <c r="F79" s="194">
        <f t="shared" ref="F79:H80" si="8">SUM(F80)</f>
        <v>148500</v>
      </c>
      <c r="G79" s="194">
        <f t="shared" si="8"/>
        <v>148500</v>
      </c>
      <c r="H79" s="194">
        <f t="shared" si="8"/>
        <v>0</v>
      </c>
      <c r="I79" s="332">
        <f t="shared" si="7"/>
        <v>0</v>
      </c>
    </row>
    <row r="80" spans="1:9" ht="34.5" x14ac:dyDescent="0.25">
      <c r="A80" s="97" t="s">
        <v>28</v>
      </c>
      <c r="B80" s="101" t="s">
        <v>21</v>
      </c>
      <c r="C80" s="95" t="s">
        <v>43</v>
      </c>
      <c r="D80" s="94">
        <v>7000084200</v>
      </c>
      <c r="E80" s="93" t="s">
        <v>29</v>
      </c>
      <c r="F80" s="194">
        <f t="shared" si="8"/>
        <v>148500</v>
      </c>
      <c r="G80" s="194">
        <f t="shared" si="8"/>
        <v>148500</v>
      </c>
      <c r="H80" s="194">
        <f t="shared" si="8"/>
        <v>0</v>
      </c>
      <c r="I80" s="332">
        <f t="shared" si="7"/>
        <v>0</v>
      </c>
    </row>
    <row r="81" spans="1:9" x14ac:dyDescent="0.25">
      <c r="A81" s="97" t="s">
        <v>30</v>
      </c>
      <c r="B81" s="241" t="s">
        <v>21</v>
      </c>
      <c r="C81" s="242" t="s">
        <v>43</v>
      </c>
      <c r="D81" s="94">
        <v>7000084200</v>
      </c>
      <c r="E81" s="178" t="s">
        <v>31</v>
      </c>
      <c r="F81" s="194">
        <f>SUM(Лист1!G431)</f>
        <v>148500</v>
      </c>
      <c r="G81" s="194">
        <f>SUM(Лист1!H431)</f>
        <v>148500</v>
      </c>
      <c r="H81" s="194">
        <f>SUM(Лист1!I431)</f>
        <v>0</v>
      </c>
      <c r="I81" s="332">
        <f t="shared" si="7"/>
        <v>0</v>
      </c>
    </row>
    <row r="82" spans="1:9" x14ac:dyDescent="0.25">
      <c r="A82" s="141" t="s">
        <v>69</v>
      </c>
      <c r="B82" s="124" t="s">
        <v>21</v>
      </c>
      <c r="C82" s="120">
        <v>11</v>
      </c>
      <c r="D82" s="120" t="s">
        <v>106</v>
      </c>
      <c r="E82" s="121" t="s">
        <v>7</v>
      </c>
      <c r="F82" s="184">
        <f t="shared" ref="F82:H84" si="9">SUM(F83)</f>
        <v>50000</v>
      </c>
      <c r="G82" s="184">
        <f t="shared" si="9"/>
        <v>50000</v>
      </c>
      <c r="H82" s="184">
        <f t="shared" si="9"/>
        <v>0</v>
      </c>
      <c r="I82" s="332">
        <f t="shared" si="7"/>
        <v>0</v>
      </c>
    </row>
    <row r="83" spans="1:9" x14ac:dyDescent="0.25">
      <c r="A83" s="110" t="s">
        <v>163</v>
      </c>
      <c r="B83" s="125" t="s">
        <v>21</v>
      </c>
      <c r="C83" s="134">
        <v>11</v>
      </c>
      <c r="D83" s="134" t="s">
        <v>319</v>
      </c>
      <c r="E83" s="161" t="s">
        <v>7</v>
      </c>
      <c r="F83" s="194">
        <f t="shared" si="9"/>
        <v>50000</v>
      </c>
      <c r="G83" s="194">
        <f t="shared" si="9"/>
        <v>50000</v>
      </c>
      <c r="H83" s="194">
        <f t="shared" si="9"/>
        <v>0</v>
      </c>
      <c r="I83" s="332">
        <f t="shared" si="7"/>
        <v>0</v>
      </c>
    </row>
    <row r="84" spans="1:9" x14ac:dyDescent="0.25">
      <c r="A84" s="97" t="s">
        <v>34</v>
      </c>
      <c r="B84" s="99" t="s">
        <v>21</v>
      </c>
      <c r="C84" s="100">
        <v>11</v>
      </c>
      <c r="D84" s="134" t="s">
        <v>319</v>
      </c>
      <c r="E84" s="99" t="s">
        <v>35</v>
      </c>
      <c r="F84" s="194">
        <f t="shared" si="9"/>
        <v>50000</v>
      </c>
      <c r="G84" s="194">
        <f t="shared" si="9"/>
        <v>50000</v>
      </c>
      <c r="H84" s="194">
        <f t="shared" si="9"/>
        <v>0</v>
      </c>
      <c r="I84" s="332">
        <f t="shared" si="7"/>
        <v>0</v>
      </c>
    </row>
    <row r="85" spans="1:9" x14ac:dyDescent="0.25">
      <c r="A85" s="102" t="s">
        <v>139</v>
      </c>
      <c r="B85" s="99" t="s">
        <v>21</v>
      </c>
      <c r="C85" s="100">
        <v>11</v>
      </c>
      <c r="D85" s="134" t="s">
        <v>319</v>
      </c>
      <c r="E85" s="99" t="s">
        <v>70</v>
      </c>
      <c r="F85" s="194">
        <f>SUM(Лист1!G123)</f>
        <v>50000</v>
      </c>
      <c r="G85" s="194">
        <f>SUM(Лист1!H123)</f>
        <v>50000</v>
      </c>
      <c r="H85" s="194">
        <f>SUM(Лист1!I123)</f>
        <v>0</v>
      </c>
      <c r="I85" s="332">
        <f t="shared" si="7"/>
        <v>0</v>
      </c>
    </row>
    <row r="86" spans="1:9" x14ac:dyDescent="0.25">
      <c r="A86" s="106" t="s">
        <v>44</v>
      </c>
      <c r="B86" s="124" t="s">
        <v>21</v>
      </c>
      <c r="C86" s="120">
        <v>13</v>
      </c>
      <c r="D86" s="120" t="s">
        <v>106</v>
      </c>
      <c r="E86" s="121" t="s">
        <v>7</v>
      </c>
      <c r="F86" s="184">
        <f>SUM(F87+F95+F98+F103+F92)</f>
        <v>6765000</v>
      </c>
      <c r="G86" s="184">
        <f>SUM(G87+G95+G98+G103+G92)</f>
        <v>6765000</v>
      </c>
      <c r="H86" s="184">
        <f>SUM(H87+H95+H98+H103+H92)</f>
        <v>2347885.0300000003</v>
      </c>
      <c r="I86" s="332">
        <f t="shared" si="7"/>
        <v>34.70635668883962</v>
      </c>
    </row>
    <row r="87" spans="1:9" ht="160.9" customHeight="1" x14ac:dyDescent="0.25">
      <c r="A87" s="200" t="s">
        <v>372</v>
      </c>
      <c r="B87" s="117" t="s">
        <v>21</v>
      </c>
      <c r="C87" s="136" t="s">
        <v>45</v>
      </c>
      <c r="D87" s="100" t="s">
        <v>369</v>
      </c>
      <c r="E87" s="136" t="s">
        <v>7</v>
      </c>
      <c r="F87" s="139">
        <f>SUM(F88+F90)</f>
        <v>600</v>
      </c>
      <c r="G87" s="139">
        <f>SUM(G88+G90)</f>
        <v>600</v>
      </c>
      <c r="H87" s="139">
        <f>SUM(H88+H90)</f>
        <v>0</v>
      </c>
      <c r="I87" s="332">
        <f t="shared" si="7"/>
        <v>0</v>
      </c>
    </row>
    <row r="88" spans="1:9" x14ac:dyDescent="0.25">
      <c r="A88" s="97" t="s">
        <v>11</v>
      </c>
      <c r="B88" s="93" t="s">
        <v>21</v>
      </c>
      <c r="C88" s="95" t="s">
        <v>45</v>
      </c>
      <c r="D88" s="100" t="s">
        <v>369</v>
      </c>
      <c r="E88" s="93" t="s">
        <v>12</v>
      </c>
      <c r="F88" s="139">
        <f>SUM(F89)</f>
        <v>200</v>
      </c>
      <c r="G88" s="139">
        <f>SUM(G89)</f>
        <v>200</v>
      </c>
      <c r="H88" s="139">
        <f>SUM(H89)</f>
        <v>0</v>
      </c>
      <c r="I88" s="332">
        <f t="shared" si="7"/>
        <v>0</v>
      </c>
    </row>
    <row r="89" spans="1:9" ht="23.25" x14ac:dyDescent="0.25">
      <c r="A89" s="97" t="s">
        <v>140</v>
      </c>
      <c r="B89" s="93" t="s">
        <v>21</v>
      </c>
      <c r="C89" s="95" t="s">
        <v>45</v>
      </c>
      <c r="D89" s="100" t="s">
        <v>369</v>
      </c>
      <c r="E89" s="93" t="s">
        <v>14</v>
      </c>
      <c r="F89" s="139">
        <f>SUM(Лист1!G251)</f>
        <v>200</v>
      </c>
      <c r="G89" s="139">
        <f>SUM(Лист1!H251)</f>
        <v>200</v>
      </c>
      <c r="H89" s="139">
        <f>SUM(Лист1!I251)</f>
        <v>0</v>
      </c>
      <c r="I89" s="332">
        <f t="shared" si="7"/>
        <v>0</v>
      </c>
    </row>
    <row r="90" spans="1:9" x14ac:dyDescent="0.25">
      <c r="A90" s="97" t="s">
        <v>46</v>
      </c>
      <c r="B90" s="93" t="s">
        <v>21</v>
      </c>
      <c r="C90" s="95" t="s">
        <v>45</v>
      </c>
      <c r="D90" s="100" t="s">
        <v>369</v>
      </c>
      <c r="E90" s="93" t="s">
        <v>47</v>
      </c>
      <c r="F90" s="139">
        <f>SUM(F91)</f>
        <v>400</v>
      </c>
      <c r="G90" s="139">
        <f>SUM(G91)</f>
        <v>400</v>
      </c>
      <c r="H90" s="139">
        <f>SUM(H91)</f>
        <v>0</v>
      </c>
      <c r="I90" s="332">
        <f t="shared" si="7"/>
        <v>0</v>
      </c>
    </row>
    <row r="91" spans="1:9" x14ac:dyDescent="0.25">
      <c r="A91" s="97" t="s">
        <v>125</v>
      </c>
      <c r="B91" s="93" t="s">
        <v>21</v>
      </c>
      <c r="C91" s="95" t="s">
        <v>45</v>
      </c>
      <c r="D91" s="100" t="s">
        <v>369</v>
      </c>
      <c r="E91" s="93" t="s">
        <v>124</v>
      </c>
      <c r="F91" s="139">
        <f>SUM(Лист1!G253)</f>
        <v>400</v>
      </c>
      <c r="G91" s="139">
        <f>SUM(Лист1!H253)</f>
        <v>400</v>
      </c>
      <c r="H91" s="139">
        <f>SUM(Лист1!I253)</f>
        <v>0</v>
      </c>
      <c r="I91" s="332">
        <f t="shared" si="7"/>
        <v>0</v>
      </c>
    </row>
    <row r="92" spans="1:9" ht="39" x14ac:dyDescent="0.25">
      <c r="A92" s="227" t="s">
        <v>278</v>
      </c>
      <c r="B92" s="238" t="s">
        <v>21</v>
      </c>
      <c r="C92" s="239" t="s">
        <v>45</v>
      </c>
      <c r="D92" s="237" t="s">
        <v>338</v>
      </c>
      <c r="E92" s="239" t="s">
        <v>7</v>
      </c>
      <c r="F92" s="174">
        <f t="shared" ref="F92:H93" si="10">SUM(F93)</f>
        <v>60000</v>
      </c>
      <c r="G92" s="174">
        <f t="shared" si="10"/>
        <v>60000</v>
      </c>
      <c r="H92" s="174">
        <f t="shared" si="10"/>
        <v>3070</v>
      </c>
      <c r="I92" s="332">
        <f t="shared" si="7"/>
        <v>5.1166666666666663</v>
      </c>
    </row>
    <row r="93" spans="1:9" x14ac:dyDescent="0.25">
      <c r="A93" s="131" t="s">
        <v>11</v>
      </c>
      <c r="B93" s="145" t="s">
        <v>21</v>
      </c>
      <c r="C93" s="236" t="s">
        <v>45</v>
      </c>
      <c r="D93" s="237" t="s">
        <v>338</v>
      </c>
      <c r="E93" s="145" t="s">
        <v>12</v>
      </c>
      <c r="F93" s="174">
        <f t="shared" si="10"/>
        <v>60000</v>
      </c>
      <c r="G93" s="174">
        <f t="shared" si="10"/>
        <v>60000</v>
      </c>
      <c r="H93" s="174">
        <f t="shared" si="10"/>
        <v>3070</v>
      </c>
      <c r="I93" s="332">
        <f t="shared" si="7"/>
        <v>5.1166666666666663</v>
      </c>
    </row>
    <row r="94" spans="1:9" ht="33.75" x14ac:dyDescent="0.25">
      <c r="A94" s="246" t="s">
        <v>135</v>
      </c>
      <c r="B94" s="145" t="s">
        <v>21</v>
      </c>
      <c r="C94" s="236" t="s">
        <v>45</v>
      </c>
      <c r="D94" s="237" t="s">
        <v>338</v>
      </c>
      <c r="E94" s="145" t="s">
        <v>14</v>
      </c>
      <c r="F94" s="174">
        <f>SUM(Лист1!G256)</f>
        <v>60000</v>
      </c>
      <c r="G94" s="174">
        <f>SUM(Лист1!H256)</f>
        <v>60000</v>
      </c>
      <c r="H94" s="174">
        <f>SUM(Лист1!I256)</f>
        <v>3070</v>
      </c>
      <c r="I94" s="332">
        <f t="shared" si="7"/>
        <v>5.1166666666666663</v>
      </c>
    </row>
    <row r="95" spans="1:9" ht="26.25" x14ac:dyDescent="0.25">
      <c r="A95" s="107" t="s">
        <v>169</v>
      </c>
      <c r="B95" s="117" t="s">
        <v>21</v>
      </c>
      <c r="C95" s="136" t="s">
        <v>45</v>
      </c>
      <c r="D95" s="134" t="s">
        <v>339</v>
      </c>
      <c r="E95" s="136" t="s">
        <v>7</v>
      </c>
      <c r="F95" s="193">
        <f>SUM(F96)</f>
        <v>5209700</v>
      </c>
      <c r="G95" s="193">
        <f>SUM(G96)</f>
        <v>5209700</v>
      </c>
      <c r="H95" s="193">
        <f>SUM(H96)</f>
        <v>2054663</v>
      </c>
      <c r="I95" s="332">
        <f t="shared" si="7"/>
        <v>39.439180758968845</v>
      </c>
    </row>
    <row r="96" spans="1:9" ht="23.25" x14ac:dyDescent="0.25">
      <c r="A96" s="131" t="s">
        <v>291</v>
      </c>
      <c r="B96" s="93" t="s">
        <v>21</v>
      </c>
      <c r="C96" s="95" t="s">
        <v>45</v>
      </c>
      <c r="D96" s="134" t="s">
        <v>339</v>
      </c>
      <c r="E96" s="93" t="s">
        <v>16</v>
      </c>
      <c r="F96" s="193">
        <f>SUM(F97:F97)</f>
        <v>5209700</v>
      </c>
      <c r="G96" s="193">
        <f>SUM(G97:G97)</f>
        <v>5209700</v>
      </c>
      <c r="H96" s="193">
        <f>SUM(H97:H97)</f>
        <v>2054663</v>
      </c>
      <c r="I96" s="332">
        <f t="shared" si="7"/>
        <v>39.439180758968845</v>
      </c>
    </row>
    <row r="97" spans="1:9" x14ac:dyDescent="0.25">
      <c r="A97" s="98" t="s">
        <v>131</v>
      </c>
      <c r="B97" s="93" t="s">
        <v>21</v>
      </c>
      <c r="C97" s="95" t="s">
        <v>45</v>
      </c>
      <c r="D97" s="134" t="s">
        <v>339</v>
      </c>
      <c r="E97" s="93" t="s">
        <v>130</v>
      </c>
      <c r="F97" s="193">
        <f>SUM(Лист1!G259)</f>
        <v>5209700</v>
      </c>
      <c r="G97" s="193">
        <f>SUM(Лист1!H259)</f>
        <v>5209700</v>
      </c>
      <c r="H97" s="193">
        <f>SUM(Лист1!I259)</f>
        <v>2054663</v>
      </c>
      <c r="I97" s="332">
        <f t="shared" si="7"/>
        <v>39.439180758968845</v>
      </c>
    </row>
    <row r="98" spans="1:9" ht="26.25" x14ac:dyDescent="0.25">
      <c r="A98" s="103" t="s">
        <v>171</v>
      </c>
      <c r="B98" s="117" t="s">
        <v>21</v>
      </c>
      <c r="C98" s="136" t="s">
        <v>45</v>
      </c>
      <c r="D98" s="134" t="s">
        <v>340</v>
      </c>
      <c r="E98" s="136" t="s">
        <v>7</v>
      </c>
      <c r="F98" s="193">
        <f>SUM(F99+F102)</f>
        <v>1410700</v>
      </c>
      <c r="G98" s="193">
        <f>SUM(G99+G102)</f>
        <v>1410700</v>
      </c>
      <c r="H98" s="193">
        <f>SUM(H99+H102)</f>
        <v>290152.03000000003</v>
      </c>
      <c r="I98" s="332">
        <f t="shared" si="7"/>
        <v>20.567947118451833</v>
      </c>
    </row>
    <row r="99" spans="1:9" x14ac:dyDescent="0.25">
      <c r="A99" s="97" t="s">
        <v>11</v>
      </c>
      <c r="B99" s="93" t="s">
        <v>21</v>
      </c>
      <c r="C99" s="95" t="s">
        <v>45</v>
      </c>
      <c r="D99" s="134" t="s">
        <v>340</v>
      </c>
      <c r="E99" s="93" t="s">
        <v>12</v>
      </c>
      <c r="F99" s="193">
        <f>SUM(F100)</f>
        <v>1390700</v>
      </c>
      <c r="G99" s="193">
        <f>SUM(G100)</f>
        <v>1390700</v>
      </c>
      <c r="H99" s="193">
        <f>SUM(H100)</f>
        <v>270152.03000000003</v>
      </c>
      <c r="I99" s="332">
        <f t="shared" si="7"/>
        <v>19.425615157834187</v>
      </c>
    </row>
    <row r="100" spans="1:9" x14ac:dyDescent="0.25">
      <c r="A100" s="97" t="s">
        <v>13</v>
      </c>
      <c r="B100" s="93" t="s">
        <v>21</v>
      </c>
      <c r="C100" s="95" t="s">
        <v>45</v>
      </c>
      <c r="D100" s="134" t="s">
        <v>340</v>
      </c>
      <c r="E100" s="93" t="s">
        <v>14</v>
      </c>
      <c r="F100" s="193">
        <f>SUM(Лист1!G262)</f>
        <v>1390700</v>
      </c>
      <c r="G100" s="193">
        <f>SUM(Лист1!H262)</f>
        <v>1390700</v>
      </c>
      <c r="H100" s="193">
        <f>SUM(Лист1!I262)</f>
        <v>270152.03000000003</v>
      </c>
      <c r="I100" s="332">
        <f t="shared" si="7"/>
        <v>19.425615157834187</v>
      </c>
    </row>
    <row r="101" spans="1:9" x14ac:dyDescent="0.25">
      <c r="A101" s="240" t="s">
        <v>34</v>
      </c>
      <c r="B101" s="93" t="s">
        <v>21</v>
      </c>
      <c r="C101" s="95" t="s">
        <v>45</v>
      </c>
      <c r="D101" s="134" t="s">
        <v>340</v>
      </c>
      <c r="E101" s="145" t="s">
        <v>35</v>
      </c>
      <c r="F101" s="174">
        <f>SUM(F102)</f>
        <v>20000</v>
      </c>
      <c r="G101" s="174">
        <f>SUM(G102)</f>
        <v>20000</v>
      </c>
      <c r="H101" s="174">
        <f>SUM(H102)</f>
        <v>20000</v>
      </c>
      <c r="I101" s="332">
        <f t="shared" si="7"/>
        <v>100</v>
      </c>
    </row>
    <row r="102" spans="1:9" x14ac:dyDescent="0.25">
      <c r="A102" s="131" t="s">
        <v>122</v>
      </c>
      <c r="B102" s="93" t="s">
        <v>21</v>
      </c>
      <c r="C102" s="95" t="s">
        <v>45</v>
      </c>
      <c r="D102" s="134" t="s">
        <v>340</v>
      </c>
      <c r="E102" s="145" t="s">
        <v>121</v>
      </c>
      <c r="F102" s="174">
        <f>SUM(Лист1!G264)</f>
        <v>20000</v>
      </c>
      <c r="G102" s="174">
        <f>SUM(Лист1!H264)</f>
        <v>20000</v>
      </c>
      <c r="H102" s="174">
        <f>SUM(Лист1!I264)</f>
        <v>20000</v>
      </c>
      <c r="I102" s="332">
        <f t="shared" si="7"/>
        <v>100</v>
      </c>
    </row>
    <row r="103" spans="1:9" x14ac:dyDescent="0.25">
      <c r="A103" s="278" t="s">
        <v>172</v>
      </c>
      <c r="B103" s="93" t="s">
        <v>21</v>
      </c>
      <c r="C103" s="95" t="s">
        <v>45</v>
      </c>
      <c r="D103" s="134" t="s">
        <v>341</v>
      </c>
      <c r="E103" s="93" t="s">
        <v>7</v>
      </c>
      <c r="F103" s="193">
        <f t="shared" ref="F103:H104" si="11">SUM(F104)</f>
        <v>84000</v>
      </c>
      <c r="G103" s="193">
        <f t="shared" si="11"/>
        <v>84000</v>
      </c>
      <c r="H103" s="193">
        <f t="shared" si="11"/>
        <v>0</v>
      </c>
      <c r="I103" s="332">
        <f t="shared" si="7"/>
        <v>0</v>
      </c>
    </row>
    <row r="104" spans="1:9" x14ac:dyDescent="0.25">
      <c r="A104" s="240" t="s">
        <v>34</v>
      </c>
      <c r="B104" s="93" t="s">
        <v>21</v>
      </c>
      <c r="C104" s="95" t="s">
        <v>45</v>
      </c>
      <c r="D104" s="134" t="s">
        <v>341</v>
      </c>
      <c r="E104" s="93" t="s">
        <v>35</v>
      </c>
      <c r="F104" s="193">
        <f t="shared" si="11"/>
        <v>84000</v>
      </c>
      <c r="G104" s="193">
        <f t="shared" si="11"/>
        <v>84000</v>
      </c>
      <c r="H104" s="193">
        <f t="shared" si="11"/>
        <v>0</v>
      </c>
      <c r="I104" s="332">
        <f t="shared" si="7"/>
        <v>0</v>
      </c>
    </row>
    <row r="105" spans="1:9" x14ac:dyDescent="0.25">
      <c r="A105" s="97" t="s">
        <v>122</v>
      </c>
      <c r="B105" s="93" t="s">
        <v>21</v>
      </c>
      <c r="C105" s="95" t="s">
        <v>45</v>
      </c>
      <c r="D105" s="134" t="s">
        <v>341</v>
      </c>
      <c r="E105" s="93" t="s">
        <v>121</v>
      </c>
      <c r="F105" s="193">
        <f>SUM(Лист1!G267)</f>
        <v>84000</v>
      </c>
      <c r="G105" s="193">
        <f>SUM(Лист1!H267)</f>
        <v>84000</v>
      </c>
      <c r="H105" s="193">
        <f>SUM(Лист1!I267)</f>
        <v>0</v>
      </c>
      <c r="I105" s="332">
        <f t="shared" si="7"/>
        <v>0</v>
      </c>
    </row>
    <row r="106" spans="1:9" ht="26.25" x14ac:dyDescent="0.25">
      <c r="A106" s="103" t="s">
        <v>227</v>
      </c>
      <c r="B106" s="117" t="s">
        <v>21</v>
      </c>
      <c r="C106" s="136" t="s">
        <v>45</v>
      </c>
      <c r="D106" s="132" t="s">
        <v>363</v>
      </c>
      <c r="E106" s="136" t="s">
        <v>7</v>
      </c>
      <c r="F106" s="193" t="e">
        <f t="shared" ref="F106:H107" si="12">SUM(F107)</f>
        <v>#REF!</v>
      </c>
      <c r="G106" s="193" t="e">
        <f t="shared" si="12"/>
        <v>#REF!</v>
      </c>
      <c r="H106" s="193" t="e">
        <f t="shared" si="12"/>
        <v>#REF!</v>
      </c>
    </row>
    <row r="107" spans="1:9" x14ac:dyDescent="0.25">
      <c r="A107" s="97" t="s">
        <v>11</v>
      </c>
      <c r="B107" s="93" t="s">
        <v>21</v>
      </c>
      <c r="C107" s="95" t="s">
        <v>45</v>
      </c>
      <c r="D107" s="132" t="s">
        <v>363</v>
      </c>
      <c r="E107" s="93" t="s">
        <v>12</v>
      </c>
      <c r="F107" s="193" t="e">
        <f t="shared" si="12"/>
        <v>#REF!</v>
      </c>
      <c r="G107" s="193" t="e">
        <f t="shared" si="12"/>
        <v>#REF!</v>
      </c>
      <c r="H107" s="193" t="e">
        <f t="shared" si="12"/>
        <v>#REF!</v>
      </c>
    </row>
    <row r="108" spans="1:9" ht="34.5" x14ac:dyDescent="0.25">
      <c r="A108" s="97" t="s">
        <v>135</v>
      </c>
      <c r="B108" s="93" t="s">
        <v>21</v>
      </c>
      <c r="C108" s="95" t="s">
        <v>45</v>
      </c>
      <c r="D108" s="132" t="s">
        <v>363</v>
      </c>
      <c r="E108" s="93" t="s">
        <v>14</v>
      </c>
      <c r="F108" s="193" t="e">
        <f>SUM(Лист1!#REF!)</f>
        <v>#REF!</v>
      </c>
      <c r="G108" s="193" t="e">
        <f>SUM(Лист1!#REF!)</f>
        <v>#REF!</v>
      </c>
      <c r="H108" s="193" t="e">
        <f>SUM(Лист1!#REF!)</f>
        <v>#REF!</v>
      </c>
    </row>
    <row r="109" spans="1:9" ht="18" x14ac:dyDescent="0.25">
      <c r="A109" s="118" t="s">
        <v>50</v>
      </c>
      <c r="B109" s="151" t="s">
        <v>23</v>
      </c>
      <c r="C109" s="152" t="s">
        <v>6</v>
      </c>
      <c r="D109" s="152" t="s">
        <v>106</v>
      </c>
      <c r="E109" s="152" t="s">
        <v>7</v>
      </c>
      <c r="F109" s="184">
        <f t="shared" ref="F109:H112" si="13">SUM(F110)</f>
        <v>1711741</v>
      </c>
      <c r="G109" s="184">
        <f t="shared" si="13"/>
        <v>1711741</v>
      </c>
      <c r="H109" s="184">
        <f t="shared" si="13"/>
        <v>855870.5</v>
      </c>
      <c r="I109" s="332">
        <f t="shared" ref="I109:I114" si="14">H109/G109*100</f>
        <v>50</v>
      </c>
    </row>
    <row r="110" spans="1:9" x14ac:dyDescent="0.25">
      <c r="A110" s="106" t="s">
        <v>51</v>
      </c>
      <c r="B110" s="119" t="s">
        <v>23</v>
      </c>
      <c r="C110" s="119" t="s">
        <v>9</v>
      </c>
      <c r="D110" s="122" t="s">
        <v>106</v>
      </c>
      <c r="E110" s="123" t="s">
        <v>7</v>
      </c>
      <c r="F110" s="184">
        <f t="shared" si="13"/>
        <v>1711741</v>
      </c>
      <c r="G110" s="184">
        <f t="shared" si="13"/>
        <v>1711741</v>
      </c>
      <c r="H110" s="184">
        <f t="shared" si="13"/>
        <v>855870.5</v>
      </c>
      <c r="I110" s="332">
        <f t="shared" si="14"/>
        <v>50</v>
      </c>
    </row>
    <row r="111" spans="1:9" ht="39" x14ac:dyDescent="0.25">
      <c r="A111" s="200" t="s">
        <v>246</v>
      </c>
      <c r="B111" s="93" t="s">
        <v>23</v>
      </c>
      <c r="C111" s="93" t="s">
        <v>9</v>
      </c>
      <c r="D111" s="94" t="s">
        <v>342</v>
      </c>
      <c r="E111" s="95" t="s">
        <v>7</v>
      </c>
      <c r="F111" s="193">
        <f t="shared" si="13"/>
        <v>1711741</v>
      </c>
      <c r="G111" s="193">
        <f t="shared" si="13"/>
        <v>1711741</v>
      </c>
      <c r="H111" s="193">
        <f t="shared" si="13"/>
        <v>855870.5</v>
      </c>
      <c r="I111" s="332">
        <f t="shared" si="14"/>
        <v>50</v>
      </c>
    </row>
    <row r="112" spans="1:9" x14ac:dyDescent="0.25">
      <c r="A112" s="97" t="s">
        <v>46</v>
      </c>
      <c r="B112" s="93" t="s">
        <v>23</v>
      </c>
      <c r="C112" s="93" t="s">
        <v>9</v>
      </c>
      <c r="D112" s="94" t="s">
        <v>342</v>
      </c>
      <c r="E112" s="93" t="s">
        <v>47</v>
      </c>
      <c r="F112" s="193">
        <f t="shared" si="13"/>
        <v>1711741</v>
      </c>
      <c r="G112" s="193">
        <f t="shared" si="13"/>
        <v>1711741</v>
      </c>
      <c r="H112" s="193">
        <f t="shared" si="13"/>
        <v>855870.5</v>
      </c>
      <c r="I112" s="332">
        <f t="shared" si="14"/>
        <v>50</v>
      </c>
    </row>
    <row r="113" spans="1:9" x14ac:dyDescent="0.25">
      <c r="A113" s="97" t="s">
        <v>125</v>
      </c>
      <c r="B113" s="93" t="s">
        <v>23</v>
      </c>
      <c r="C113" s="93" t="s">
        <v>9</v>
      </c>
      <c r="D113" s="94" t="s">
        <v>342</v>
      </c>
      <c r="E113" s="93" t="s">
        <v>124</v>
      </c>
      <c r="F113" s="193">
        <f>SUM(Лист1!G272)</f>
        <v>1711741</v>
      </c>
      <c r="G113" s="193">
        <f>SUM(Лист1!H272)</f>
        <v>1711741</v>
      </c>
      <c r="H113" s="193">
        <f>SUM(Лист1!I272)</f>
        <v>855870.5</v>
      </c>
      <c r="I113" s="332">
        <f t="shared" si="14"/>
        <v>50</v>
      </c>
    </row>
    <row r="114" spans="1:9" ht="30" x14ac:dyDescent="0.25">
      <c r="A114" s="157" t="s">
        <v>8</v>
      </c>
      <c r="B114" s="108" t="s">
        <v>9</v>
      </c>
      <c r="C114" s="109" t="s">
        <v>6</v>
      </c>
      <c r="D114" s="109" t="s">
        <v>106</v>
      </c>
      <c r="E114" s="108" t="s">
        <v>7</v>
      </c>
      <c r="F114" s="184">
        <f>SUM(F116)</f>
        <v>4036782.2</v>
      </c>
      <c r="G114" s="184">
        <f>SUM(G116)</f>
        <v>4036782.2</v>
      </c>
      <c r="H114" s="184">
        <f>SUM(H116)</f>
        <v>1785608.94</v>
      </c>
      <c r="I114" s="332">
        <f t="shared" si="14"/>
        <v>44.233472392937124</v>
      </c>
    </row>
    <row r="115" spans="1:9" x14ac:dyDescent="0.25">
      <c r="A115" s="131" t="s">
        <v>260</v>
      </c>
      <c r="B115" s="166" t="s">
        <v>9</v>
      </c>
      <c r="C115" s="183" t="s">
        <v>26</v>
      </c>
      <c r="D115" s="134" t="s">
        <v>343</v>
      </c>
      <c r="E115" s="166">
        <v>830</v>
      </c>
      <c r="F115" s="139" t="e">
        <f>SUM(Лист1!#REF!)</f>
        <v>#REF!</v>
      </c>
      <c r="G115" s="139" t="e">
        <f>SUM(Лист1!#REF!)</f>
        <v>#REF!</v>
      </c>
      <c r="H115" s="139" t="e">
        <f>SUM(Лист1!#REF!)</f>
        <v>#REF!</v>
      </c>
    </row>
    <row r="116" spans="1:9" ht="54" customHeight="1" x14ac:dyDescent="0.25">
      <c r="A116" s="320" t="s">
        <v>428</v>
      </c>
      <c r="B116" s="119" t="s">
        <v>9</v>
      </c>
      <c r="C116" s="122">
        <v>10</v>
      </c>
      <c r="D116" s="122" t="s">
        <v>106</v>
      </c>
      <c r="E116" s="119" t="s">
        <v>7</v>
      </c>
      <c r="F116" s="184">
        <f>F117+F124</f>
        <v>4036782.2</v>
      </c>
      <c r="G116" s="184">
        <f>G117+G124</f>
        <v>4036782.2</v>
      </c>
      <c r="H116" s="184">
        <f>H117+H124</f>
        <v>1785608.94</v>
      </c>
      <c r="I116" s="332">
        <f t="shared" ref="I116:I147" si="15">H116/G116*100</f>
        <v>44.233472392937124</v>
      </c>
    </row>
    <row r="117" spans="1:9" x14ac:dyDescent="0.25">
      <c r="A117" s="107" t="s">
        <v>174</v>
      </c>
      <c r="B117" s="117" t="s">
        <v>9</v>
      </c>
      <c r="C117" s="132">
        <v>10</v>
      </c>
      <c r="D117" s="134" t="s">
        <v>343</v>
      </c>
      <c r="E117" s="136" t="s">
        <v>7</v>
      </c>
      <c r="F117" s="139">
        <f>F118+F120+F122</f>
        <v>3536909</v>
      </c>
      <c r="G117" s="139">
        <f>G118+G120+G122</f>
        <v>3536909</v>
      </c>
      <c r="H117" s="139">
        <f>H118+H120+H122</f>
        <v>1603962.72</v>
      </c>
      <c r="I117" s="332">
        <f t="shared" si="15"/>
        <v>45.34927870635066</v>
      </c>
    </row>
    <row r="118" spans="1:9" ht="34.9" customHeight="1" x14ac:dyDescent="0.25">
      <c r="A118" s="97" t="s">
        <v>28</v>
      </c>
      <c r="B118" s="93" t="s">
        <v>9</v>
      </c>
      <c r="C118" s="94">
        <v>10</v>
      </c>
      <c r="D118" s="134" t="s">
        <v>343</v>
      </c>
      <c r="E118" s="93" t="s">
        <v>29</v>
      </c>
      <c r="F118" s="139">
        <f>F119</f>
        <v>2637850</v>
      </c>
      <c r="G118" s="139">
        <f>G119</f>
        <v>2637850</v>
      </c>
      <c r="H118" s="139">
        <f>H119</f>
        <v>1191929.05</v>
      </c>
      <c r="I118" s="332">
        <f t="shared" si="15"/>
        <v>45.185626551926759</v>
      </c>
    </row>
    <row r="119" spans="1:9" x14ac:dyDescent="0.25">
      <c r="A119" s="97" t="s">
        <v>32</v>
      </c>
      <c r="B119" s="93" t="s">
        <v>9</v>
      </c>
      <c r="C119" s="94">
        <v>10</v>
      </c>
      <c r="D119" s="134" t="s">
        <v>343</v>
      </c>
      <c r="E119" s="93" t="s">
        <v>33</v>
      </c>
      <c r="F119" s="139">
        <f>SUBTOTAL(9,Лист1!G277)</f>
        <v>2637850</v>
      </c>
      <c r="G119" s="139">
        <f>SUBTOTAL(9,Лист1!H277)</f>
        <v>2637850</v>
      </c>
      <c r="H119" s="139">
        <f>SUBTOTAL(9,Лист1!I277)</f>
        <v>1191929.05</v>
      </c>
      <c r="I119" s="332">
        <f t="shared" si="15"/>
        <v>45.185626551926759</v>
      </c>
    </row>
    <row r="120" spans="1:9" x14ac:dyDescent="0.25">
      <c r="A120" s="185" t="s">
        <v>11</v>
      </c>
      <c r="B120" s="166" t="s">
        <v>9</v>
      </c>
      <c r="C120" s="183">
        <v>10</v>
      </c>
      <c r="D120" s="134" t="s">
        <v>343</v>
      </c>
      <c r="E120" s="166" t="s">
        <v>12</v>
      </c>
      <c r="F120" s="139">
        <f>F121</f>
        <v>896259</v>
      </c>
      <c r="G120" s="139">
        <f>G121</f>
        <v>896259</v>
      </c>
      <c r="H120" s="139">
        <f>H121</f>
        <v>410887.67</v>
      </c>
      <c r="I120" s="332">
        <f t="shared" si="15"/>
        <v>45.844746886781607</v>
      </c>
    </row>
    <row r="121" spans="1:9" ht="23.25" x14ac:dyDescent="0.25">
      <c r="A121" s="97" t="s">
        <v>140</v>
      </c>
      <c r="B121" s="166" t="s">
        <v>9</v>
      </c>
      <c r="C121" s="183">
        <v>10</v>
      </c>
      <c r="D121" s="134" t="s">
        <v>343</v>
      </c>
      <c r="E121" s="166" t="s">
        <v>14</v>
      </c>
      <c r="F121" s="139">
        <f>SUBTOTAL(9,Лист1!G279)</f>
        <v>896259</v>
      </c>
      <c r="G121" s="139">
        <f>SUBTOTAL(9,Лист1!H279)</f>
        <v>896259</v>
      </c>
      <c r="H121" s="139">
        <f>SUBTOTAL(9,Лист1!I279)</f>
        <v>410887.67</v>
      </c>
      <c r="I121" s="332">
        <f t="shared" si="15"/>
        <v>45.844746886781607</v>
      </c>
    </row>
    <row r="122" spans="1:9" x14ac:dyDescent="0.25">
      <c r="A122" s="185" t="s">
        <v>34</v>
      </c>
      <c r="B122" s="166" t="s">
        <v>9</v>
      </c>
      <c r="C122" s="183">
        <v>10</v>
      </c>
      <c r="D122" s="134" t="s">
        <v>343</v>
      </c>
      <c r="E122" s="166" t="s">
        <v>35</v>
      </c>
      <c r="F122" s="139">
        <f>F123</f>
        <v>2800</v>
      </c>
      <c r="G122" s="139">
        <f>G123</f>
        <v>2800</v>
      </c>
      <c r="H122" s="139">
        <f>H123</f>
        <v>1146</v>
      </c>
      <c r="I122" s="332">
        <f t="shared" si="15"/>
        <v>40.928571428571431</v>
      </c>
    </row>
    <row r="123" spans="1:9" x14ac:dyDescent="0.25">
      <c r="A123" s="185" t="s">
        <v>122</v>
      </c>
      <c r="B123" s="93" t="s">
        <v>9</v>
      </c>
      <c r="C123" s="94">
        <v>10</v>
      </c>
      <c r="D123" s="134" t="s">
        <v>343</v>
      </c>
      <c r="E123" s="93" t="s">
        <v>121</v>
      </c>
      <c r="F123" s="139">
        <f>SUBTOTAL(9,Лист1!G282)</f>
        <v>2800</v>
      </c>
      <c r="G123" s="139">
        <f>SUBTOTAL(9,Лист1!H282)</f>
        <v>2800</v>
      </c>
      <c r="H123" s="139">
        <f>SUBTOTAL(9,Лист1!I282)</f>
        <v>1146</v>
      </c>
      <c r="I123" s="332">
        <f t="shared" si="15"/>
        <v>40.928571428571431</v>
      </c>
    </row>
    <row r="124" spans="1:9" ht="39" x14ac:dyDescent="0.25">
      <c r="A124" s="200" t="s">
        <v>253</v>
      </c>
      <c r="B124" s="93" t="s">
        <v>9</v>
      </c>
      <c r="C124" s="94">
        <v>10</v>
      </c>
      <c r="D124" s="134" t="s">
        <v>344</v>
      </c>
      <c r="E124" s="93" t="s">
        <v>7</v>
      </c>
      <c r="F124" s="139">
        <f t="shared" ref="F124:H125" si="16">F125</f>
        <v>499873.2</v>
      </c>
      <c r="G124" s="139">
        <f t="shared" si="16"/>
        <v>499873.2</v>
      </c>
      <c r="H124" s="139">
        <f t="shared" si="16"/>
        <v>181646.22</v>
      </c>
      <c r="I124" s="332">
        <f t="shared" si="15"/>
        <v>36.338459433312288</v>
      </c>
    </row>
    <row r="125" spans="1:9" x14ac:dyDescent="0.25">
      <c r="A125" s="131" t="s">
        <v>11</v>
      </c>
      <c r="B125" s="93" t="s">
        <v>9</v>
      </c>
      <c r="C125" s="94">
        <v>10</v>
      </c>
      <c r="D125" s="134" t="s">
        <v>344</v>
      </c>
      <c r="E125" s="93" t="s">
        <v>12</v>
      </c>
      <c r="F125" s="139">
        <f t="shared" si="16"/>
        <v>499873.2</v>
      </c>
      <c r="G125" s="139">
        <f t="shared" si="16"/>
        <v>499873.2</v>
      </c>
      <c r="H125" s="139">
        <f t="shared" si="16"/>
        <v>181646.22</v>
      </c>
      <c r="I125" s="332">
        <f t="shared" si="15"/>
        <v>36.338459433312288</v>
      </c>
    </row>
    <row r="126" spans="1:9" ht="33.75" x14ac:dyDescent="0.25">
      <c r="A126" s="246" t="s">
        <v>135</v>
      </c>
      <c r="B126" s="93" t="s">
        <v>9</v>
      </c>
      <c r="C126" s="94">
        <v>10</v>
      </c>
      <c r="D126" s="134" t="s">
        <v>344</v>
      </c>
      <c r="E126" s="93" t="s">
        <v>14</v>
      </c>
      <c r="F126" s="139">
        <f>SUBTOTAL(9,Лист1!G285)</f>
        <v>499873.2</v>
      </c>
      <c r="G126" s="139">
        <f>SUBTOTAL(9,Лист1!H285)</f>
        <v>499873.2</v>
      </c>
      <c r="H126" s="139">
        <f>SUBTOTAL(9,Лист1!I285)</f>
        <v>181646.22</v>
      </c>
      <c r="I126" s="332">
        <f t="shared" si="15"/>
        <v>36.338459433312288</v>
      </c>
    </row>
    <row r="127" spans="1:9" ht="18" x14ac:dyDescent="0.25">
      <c r="A127" s="167" t="s">
        <v>77</v>
      </c>
      <c r="B127" s="168" t="s">
        <v>39</v>
      </c>
      <c r="C127" s="169" t="s">
        <v>6</v>
      </c>
      <c r="D127" s="169" t="s">
        <v>106</v>
      </c>
      <c r="E127" s="168" t="s">
        <v>7</v>
      </c>
      <c r="F127" s="184">
        <f>SUM(F132+F143+F153+F139+F128)</f>
        <v>45141133.569999993</v>
      </c>
      <c r="G127" s="184">
        <f>SUM(G132+G143+G153+G139+G128)</f>
        <v>46122997</v>
      </c>
      <c r="H127" s="184">
        <f>SUM(H132+H143+H153+H139+H128)</f>
        <v>10026468.1</v>
      </c>
      <c r="I127" s="332">
        <f t="shared" si="15"/>
        <v>21.738544223394676</v>
      </c>
    </row>
    <row r="128" spans="1:9" ht="15.75" x14ac:dyDescent="0.25">
      <c r="A128" s="222" t="s">
        <v>155</v>
      </c>
      <c r="B128" s="122" t="s">
        <v>39</v>
      </c>
      <c r="C128" s="122" t="s">
        <v>21</v>
      </c>
      <c r="D128" s="179" t="s">
        <v>106</v>
      </c>
      <c r="E128" s="180" t="s">
        <v>7</v>
      </c>
      <c r="F128" s="162">
        <f t="shared" ref="F128:H129" si="17">SUM(F129)</f>
        <v>100000</v>
      </c>
      <c r="G128" s="162">
        <f t="shared" si="17"/>
        <v>100000</v>
      </c>
      <c r="H128" s="162">
        <f t="shared" si="17"/>
        <v>100000</v>
      </c>
      <c r="I128" s="332">
        <f t="shared" si="15"/>
        <v>100</v>
      </c>
    </row>
    <row r="129" spans="1:9" ht="39" x14ac:dyDescent="0.25">
      <c r="A129" s="107" t="s">
        <v>156</v>
      </c>
      <c r="B129" s="122" t="s">
        <v>39</v>
      </c>
      <c r="C129" s="122" t="s">
        <v>21</v>
      </c>
      <c r="D129" s="179" t="s">
        <v>300</v>
      </c>
      <c r="E129" s="177" t="s">
        <v>7</v>
      </c>
      <c r="F129" s="192">
        <f t="shared" si="17"/>
        <v>100000</v>
      </c>
      <c r="G129" s="192">
        <f t="shared" si="17"/>
        <v>100000</v>
      </c>
      <c r="H129" s="192">
        <f t="shared" si="17"/>
        <v>100000</v>
      </c>
      <c r="I129" s="332">
        <f t="shared" si="15"/>
        <v>100</v>
      </c>
    </row>
    <row r="130" spans="1:9" ht="23.25" x14ac:dyDescent="0.25">
      <c r="A130" s="131" t="s">
        <v>291</v>
      </c>
      <c r="B130" s="132" t="s">
        <v>39</v>
      </c>
      <c r="C130" s="132" t="s">
        <v>21</v>
      </c>
      <c r="D130" s="134" t="s">
        <v>300</v>
      </c>
      <c r="E130" s="93" t="s">
        <v>16</v>
      </c>
      <c r="F130" s="193">
        <f>SUM(F131:F131)</f>
        <v>100000</v>
      </c>
      <c r="G130" s="193">
        <f>SUM(G131:G131)</f>
        <v>100000</v>
      </c>
      <c r="H130" s="193">
        <f>SUM(H131:H131)</f>
        <v>100000</v>
      </c>
      <c r="I130" s="332">
        <f t="shared" si="15"/>
        <v>100</v>
      </c>
    </row>
    <row r="131" spans="1:9" x14ac:dyDescent="0.25">
      <c r="A131" s="98" t="s">
        <v>131</v>
      </c>
      <c r="B131" s="132" t="s">
        <v>39</v>
      </c>
      <c r="C131" s="132" t="s">
        <v>21</v>
      </c>
      <c r="D131" s="134" t="s">
        <v>300</v>
      </c>
      <c r="E131" s="93" t="s">
        <v>130</v>
      </c>
      <c r="F131" s="193">
        <f>SUM(Лист1!G18)</f>
        <v>100000</v>
      </c>
      <c r="G131" s="193">
        <f>SUM(Лист1!H18)</f>
        <v>100000</v>
      </c>
      <c r="H131" s="193">
        <f>SUM(Лист1!I18)</f>
        <v>100000</v>
      </c>
      <c r="I131" s="332">
        <f t="shared" si="15"/>
        <v>100</v>
      </c>
    </row>
    <row r="132" spans="1:9" x14ac:dyDescent="0.25">
      <c r="A132" s="170" t="s">
        <v>78</v>
      </c>
      <c r="B132" s="171" t="s">
        <v>39</v>
      </c>
      <c r="C132" s="172" t="s">
        <v>55</v>
      </c>
      <c r="D132" s="172" t="s">
        <v>106</v>
      </c>
      <c r="E132" s="171" t="s">
        <v>7</v>
      </c>
      <c r="F132" s="184">
        <f>SUM(F133+F136)</f>
        <v>45758.02</v>
      </c>
      <c r="G132" s="184">
        <f>SUM(G133+G136)</f>
        <v>1027621.4500000001</v>
      </c>
      <c r="H132" s="184">
        <f>SUM(H133+H136)</f>
        <v>0</v>
      </c>
      <c r="I132" s="332">
        <f t="shared" si="15"/>
        <v>0</v>
      </c>
    </row>
    <row r="133" spans="1:9" ht="84.75" x14ac:dyDescent="0.25">
      <c r="A133" s="280" t="s">
        <v>249</v>
      </c>
      <c r="B133" s="119" t="s">
        <v>39</v>
      </c>
      <c r="C133" s="122" t="s">
        <v>55</v>
      </c>
      <c r="D133" s="120" t="s">
        <v>345</v>
      </c>
      <c r="E133" s="123" t="s">
        <v>7</v>
      </c>
      <c r="F133" s="192">
        <f t="shared" ref="F133:H134" si="18">SUM(F134)</f>
        <v>45758.02</v>
      </c>
      <c r="G133" s="192">
        <f t="shared" si="18"/>
        <v>89420.17</v>
      </c>
      <c r="H133" s="192">
        <f t="shared" si="18"/>
        <v>0</v>
      </c>
      <c r="I133" s="332">
        <f t="shared" si="15"/>
        <v>0</v>
      </c>
    </row>
    <row r="134" spans="1:9" x14ac:dyDescent="0.25">
      <c r="A134" s="97" t="s">
        <v>11</v>
      </c>
      <c r="B134" s="93" t="s">
        <v>39</v>
      </c>
      <c r="C134" s="94" t="s">
        <v>55</v>
      </c>
      <c r="D134" s="100" t="s">
        <v>345</v>
      </c>
      <c r="E134" s="93" t="s">
        <v>12</v>
      </c>
      <c r="F134" s="193">
        <f t="shared" si="18"/>
        <v>45758.02</v>
      </c>
      <c r="G134" s="193">
        <f t="shared" si="18"/>
        <v>89420.17</v>
      </c>
      <c r="H134" s="193">
        <f t="shared" si="18"/>
        <v>0</v>
      </c>
      <c r="I134" s="332">
        <f t="shared" si="15"/>
        <v>0</v>
      </c>
    </row>
    <row r="135" spans="1:9" ht="23.25" x14ac:dyDescent="0.25">
      <c r="A135" s="97" t="s">
        <v>140</v>
      </c>
      <c r="B135" s="93" t="s">
        <v>39</v>
      </c>
      <c r="C135" s="94" t="s">
        <v>55</v>
      </c>
      <c r="D135" s="100" t="s">
        <v>345</v>
      </c>
      <c r="E135" s="93" t="s">
        <v>14</v>
      </c>
      <c r="F135" s="193">
        <f>SUM(Лист1!G290)</f>
        <v>45758.02</v>
      </c>
      <c r="G135" s="193">
        <f>SUM(Лист1!H290)</f>
        <v>89420.17</v>
      </c>
      <c r="H135" s="193">
        <f>SUM(Лист1!I290)</f>
        <v>0</v>
      </c>
      <c r="I135" s="332">
        <f t="shared" si="15"/>
        <v>0</v>
      </c>
    </row>
    <row r="136" spans="1:9" ht="24" x14ac:dyDescent="0.25">
      <c r="A136" s="322" t="s">
        <v>433</v>
      </c>
      <c r="B136" s="243" t="s">
        <v>39</v>
      </c>
      <c r="C136" s="245" t="s">
        <v>55</v>
      </c>
      <c r="D136" s="245" t="s">
        <v>432</v>
      </c>
      <c r="E136" s="243" t="s">
        <v>7</v>
      </c>
      <c r="F136" s="205">
        <f t="shared" ref="F136:H137" si="19">SUM(F137)</f>
        <v>0</v>
      </c>
      <c r="G136" s="205">
        <f t="shared" si="19"/>
        <v>938201.28</v>
      </c>
      <c r="H136" s="205">
        <f t="shared" si="19"/>
        <v>0</v>
      </c>
      <c r="I136" s="332">
        <f t="shared" si="15"/>
        <v>0</v>
      </c>
    </row>
    <row r="137" spans="1:9" x14ac:dyDescent="0.25">
      <c r="A137" s="246" t="s">
        <v>11</v>
      </c>
      <c r="B137" s="145" t="s">
        <v>39</v>
      </c>
      <c r="C137" s="146" t="s">
        <v>55</v>
      </c>
      <c r="D137" s="146" t="s">
        <v>432</v>
      </c>
      <c r="E137" s="145" t="s">
        <v>12</v>
      </c>
      <c r="F137" s="174">
        <f t="shared" si="19"/>
        <v>0</v>
      </c>
      <c r="G137" s="174">
        <f t="shared" si="19"/>
        <v>938201.28</v>
      </c>
      <c r="H137" s="174">
        <f t="shared" si="19"/>
        <v>0</v>
      </c>
      <c r="I137" s="332">
        <f t="shared" si="15"/>
        <v>0</v>
      </c>
    </row>
    <row r="138" spans="1:9" ht="33.75" x14ac:dyDescent="0.25">
      <c r="A138" s="246" t="s">
        <v>135</v>
      </c>
      <c r="B138" s="145" t="s">
        <v>39</v>
      </c>
      <c r="C138" s="146" t="s">
        <v>55</v>
      </c>
      <c r="D138" s="146" t="s">
        <v>432</v>
      </c>
      <c r="E138" s="145" t="s">
        <v>14</v>
      </c>
      <c r="F138" s="174">
        <f>SUBTOTAL(9,Лист1!G293)</f>
        <v>0</v>
      </c>
      <c r="G138" s="174">
        <f>SUBTOTAL(9,Лист1!H293)</f>
        <v>938201.28</v>
      </c>
      <c r="H138" s="174">
        <f>SUBTOTAL(9,Лист1!I293)</f>
        <v>0</v>
      </c>
      <c r="I138" s="332">
        <f t="shared" si="15"/>
        <v>0</v>
      </c>
    </row>
    <row r="139" spans="1:9" x14ac:dyDescent="0.25">
      <c r="A139" s="92" t="s">
        <v>123</v>
      </c>
      <c r="B139" s="181" t="s">
        <v>39</v>
      </c>
      <c r="C139" s="175" t="s">
        <v>58</v>
      </c>
      <c r="D139" s="179" t="s">
        <v>106</v>
      </c>
      <c r="E139" s="180" t="s">
        <v>7</v>
      </c>
      <c r="F139" s="192">
        <f t="shared" ref="F139:H141" si="20">SUM(F140)</f>
        <v>8212200</v>
      </c>
      <c r="G139" s="192">
        <f t="shared" si="20"/>
        <v>8212200</v>
      </c>
      <c r="H139" s="192">
        <f t="shared" si="20"/>
        <v>3421750</v>
      </c>
      <c r="I139" s="332">
        <f t="shared" si="15"/>
        <v>41.666666666666671</v>
      </c>
    </row>
    <row r="140" spans="1:9" ht="60.75" x14ac:dyDescent="0.25">
      <c r="A140" s="130" t="s">
        <v>187</v>
      </c>
      <c r="B140" s="124" t="s">
        <v>39</v>
      </c>
      <c r="C140" s="122" t="s">
        <v>58</v>
      </c>
      <c r="D140" s="250" t="s">
        <v>346</v>
      </c>
      <c r="E140" s="119" t="s">
        <v>7</v>
      </c>
      <c r="F140" s="192">
        <f t="shared" si="20"/>
        <v>8212200</v>
      </c>
      <c r="G140" s="192">
        <f t="shared" si="20"/>
        <v>8212200</v>
      </c>
      <c r="H140" s="192">
        <f t="shared" si="20"/>
        <v>3421750</v>
      </c>
      <c r="I140" s="332">
        <f t="shared" si="15"/>
        <v>41.666666666666671</v>
      </c>
    </row>
    <row r="141" spans="1:9" x14ac:dyDescent="0.25">
      <c r="A141" s="97" t="s">
        <v>34</v>
      </c>
      <c r="B141" s="99" t="s">
        <v>39</v>
      </c>
      <c r="C141" s="94" t="s">
        <v>58</v>
      </c>
      <c r="D141" s="146" t="s">
        <v>346</v>
      </c>
      <c r="E141" s="93" t="s">
        <v>35</v>
      </c>
      <c r="F141" s="193">
        <f t="shared" si="20"/>
        <v>8212200</v>
      </c>
      <c r="G141" s="193">
        <f t="shared" si="20"/>
        <v>8212200</v>
      </c>
      <c r="H141" s="193">
        <f t="shared" si="20"/>
        <v>3421750</v>
      </c>
      <c r="I141" s="332">
        <f t="shared" si="15"/>
        <v>41.666666666666671</v>
      </c>
    </row>
    <row r="142" spans="1:9" ht="23.25" x14ac:dyDescent="0.25">
      <c r="A142" s="97" t="s">
        <v>79</v>
      </c>
      <c r="B142" s="99" t="s">
        <v>39</v>
      </c>
      <c r="C142" s="94" t="s">
        <v>58</v>
      </c>
      <c r="D142" s="146" t="s">
        <v>346</v>
      </c>
      <c r="E142" s="93" t="s">
        <v>80</v>
      </c>
      <c r="F142" s="193">
        <f>SUM(Лист1!G297)</f>
        <v>8212200</v>
      </c>
      <c r="G142" s="193">
        <f>SUM(Лист1!H297)</f>
        <v>8212200</v>
      </c>
      <c r="H142" s="193">
        <f>SUM(Лист1!I297)</f>
        <v>3421750</v>
      </c>
      <c r="I142" s="332">
        <f t="shared" si="15"/>
        <v>41.666666666666671</v>
      </c>
    </row>
    <row r="143" spans="1:9" x14ac:dyDescent="0.25">
      <c r="A143" s="92" t="s">
        <v>53</v>
      </c>
      <c r="B143" s="181" t="s">
        <v>39</v>
      </c>
      <c r="C143" s="175" t="s">
        <v>26</v>
      </c>
      <c r="D143" s="179" t="s">
        <v>106</v>
      </c>
      <c r="E143" s="180" t="s">
        <v>7</v>
      </c>
      <c r="F143" s="192">
        <f>SUM(F147+F150+F144)</f>
        <v>25076900.479999997</v>
      </c>
      <c r="G143" s="192">
        <f>SUM(G147+G150+G144)</f>
        <v>25076900.479999997</v>
      </c>
      <c r="H143" s="192">
        <f>SUM(H147+H150+H144)</f>
        <v>5870718.0999999996</v>
      </c>
      <c r="I143" s="332">
        <f t="shared" si="15"/>
        <v>23.410860144706369</v>
      </c>
    </row>
    <row r="144" spans="1:9" ht="39" x14ac:dyDescent="0.25">
      <c r="A144" s="200" t="s">
        <v>212</v>
      </c>
      <c r="B144" s="238" t="s">
        <v>39</v>
      </c>
      <c r="C144" s="237" t="s">
        <v>26</v>
      </c>
      <c r="D144" s="237" t="s">
        <v>347</v>
      </c>
      <c r="E144" s="238" t="s">
        <v>7</v>
      </c>
      <c r="F144" s="174">
        <f t="shared" ref="F144:H145" si="21">SUM(F145)</f>
        <v>665581.07999999996</v>
      </c>
      <c r="G144" s="174">
        <f t="shared" si="21"/>
        <v>665581.07999999996</v>
      </c>
      <c r="H144" s="174">
        <f t="shared" si="21"/>
        <v>60463.25</v>
      </c>
      <c r="I144" s="332">
        <f t="shared" si="15"/>
        <v>9.0842801601271486</v>
      </c>
    </row>
    <row r="145" spans="1:9" x14ac:dyDescent="0.25">
      <c r="A145" s="240" t="s">
        <v>11</v>
      </c>
      <c r="B145" s="238" t="s">
        <v>39</v>
      </c>
      <c r="C145" s="237" t="s">
        <v>26</v>
      </c>
      <c r="D145" s="237" t="s">
        <v>347</v>
      </c>
      <c r="E145" s="238" t="s">
        <v>12</v>
      </c>
      <c r="F145" s="174">
        <f t="shared" si="21"/>
        <v>665581.07999999996</v>
      </c>
      <c r="G145" s="174">
        <f t="shared" si="21"/>
        <v>665581.07999999996</v>
      </c>
      <c r="H145" s="174">
        <f t="shared" si="21"/>
        <v>60463.25</v>
      </c>
      <c r="I145" s="332">
        <f t="shared" si="15"/>
        <v>9.0842801601271486</v>
      </c>
    </row>
    <row r="146" spans="1:9" ht="23.25" x14ac:dyDescent="0.25">
      <c r="A146" s="131" t="s">
        <v>140</v>
      </c>
      <c r="B146" s="238" t="s">
        <v>39</v>
      </c>
      <c r="C146" s="237" t="s">
        <v>26</v>
      </c>
      <c r="D146" s="237" t="s">
        <v>347</v>
      </c>
      <c r="E146" s="238" t="s">
        <v>14</v>
      </c>
      <c r="F146" s="174">
        <f>SUM(Лист1!G301)</f>
        <v>665581.07999999996</v>
      </c>
      <c r="G146" s="174">
        <f>SUM(Лист1!H301)</f>
        <v>665581.07999999996</v>
      </c>
      <c r="H146" s="174">
        <f>SUM(Лист1!I301)</f>
        <v>60463.25</v>
      </c>
      <c r="I146" s="332">
        <f t="shared" si="15"/>
        <v>9.0842801601271486</v>
      </c>
    </row>
    <row r="147" spans="1:9" ht="192" x14ac:dyDescent="0.25">
      <c r="A147" s="107" t="s">
        <v>175</v>
      </c>
      <c r="B147" s="99" t="s">
        <v>39</v>
      </c>
      <c r="C147" s="94" t="s">
        <v>26</v>
      </c>
      <c r="D147" s="146" t="s">
        <v>348</v>
      </c>
      <c r="E147" s="93" t="s">
        <v>7</v>
      </c>
      <c r="F147" s="193">
        <f t="shared" ref="F147:H148" si="22">SUM(F148)</f>
        <v>11807643.26</v>
      </c>
      <c r="G147" s="193">
        <f t="shared" si="22"/>
        <v>11807643.26</v>
      </c>
      <c r="H147" s="193">
        <f t="shared" si="22"/>
        <v>5810254.8499999996</v>
      </c>
      <c r="I147" s="332">
        <f t="shared" si="15"/>
        <v>49.207574467320079</v>
      </c>
    </row>
    <row r="148" spans="1:9" x14ac:dyDescent="0.25">
      <c r="A148" s="97" t="s">
        <v>46</v>
      </c>
      <c r="B148" s="99" t="s">
        <v>39</v>
      </c>
      <c r="C148" s="94" t="s">
        <v>26</v>
      </c>
      <c r="D148" s="146" t="s">
        <v>348</v>
      </c>
      <c r="E148" s="93" t="s">
        <v>47</v>
      </c>
      <c r="F148" s="193">
        <f t="shared" si="22"/>
        <v>11807643.26</v>
      </c>
      <c r="G148" s="193">
        <f t="shared" si="22"/>
        <v>11807643.26</v>
      </c>
      <c r="H148" s="193">
        <f t="shared" si="22"/>
        <v>5810254.8499999996</v>
      </c>
      <c r="I148" s="332">
        <f t="shared" ref="I148:I179" si="23">H148/G148*100</f>
        <v>49.207574467320079</v>
      </c>
    </row>
    <row r="149" spans="1:9" x14ac:dyDescent="0.25">
      <c r="A149" s="97" t="s">
        <v>48</v>
      </c>
      <c r="B149" s="99" t="s">
        <v>39</v>
      </c>
      <c r="C149" s="94" t="s">
        <v>26</v>
      </c>
      <c r="D149" s="146" t="s">
        <v>348</v>
      </c>
      <c r="E149" s="93" t="s">
        <v>49</v>
      </c>
      <c r="F149" s="193">
        <f>SUM(Лист1!G304)</f>
        <v>11807643.26</v>
      </c>
      <c r="G149" s="193">
        <f>SUM(Лист1!H304)</f>
        <v>11807643.26</v>
      </c>
      <c r="H149" s="193">
        <f>SUM(Лист1!I304)</f>
        <v>5810254.8499999996</v>
      </c>
      <c r="I149" s="332">
        <f t="shared" si="23"/>
        <v>49.207574467320079</v>
      </c>
    </row>
    <row r="150" spans="1:9" ht="39" x14ac:dyDescent="0.25">
      <c r="A150" s="200" t="s">
        <v>212</v>
      </c>
      <c r="B150" s="99" t="s">
        <v>39</v>
      </c>
      <c r="C150" s="94" t="s">
        <v>26</v>
      </c>
      <c r="D150" s="237" t="s">
        <v>349</v>
      </c>
      <c r="E150" s="238" t="s">
        <v>7</v>
      </c>
      <c r="F150" s="174">
        <f t="shared" ref="F150:H151" si="24">SUM(F151)</f>
        <v>12603676.140000001</v>
      </c>
      <c r="G150" s="174">
        <f t="shared" si="24"/>
        <v>12603676.140000001</v>
      </c>
      <c r="H150" s="174">
        <f t="shared" si="24"/>
        <v>0</v>
      </c>
      <c r="I150" s="332">
        <f t="shared" si="23"/>
        <v>0</v>
      </c>
    </row>
    <row r="151" spans="1:9" x14ac:dyDescent="0.25">
      <c r="A151" s="131" t="s">
        <v>46</v>
      </c>
      <c r="B151" s="99" t="s">
        <v>39</v>
      </c>
      <c r="C151" s="94" t="s">
        <v>26</v>
      </c>
      <c r="D151" s="237" t="s">
        <v>349</v>
      </c>
      <c r="E151" s="145" t="s">
        <v>47</v>
      </c>
      <c r="F151" s="174">
        <f t="shared" si="24"/>
        <v>12603676.140000001</v>
      </c>
      <c r="G151" s="174">
        <f t="shared" si="24"/>
        <v>12603676.140000001</v>
      </c>
      <c r="H151" s="174">
        <f t="shared" si="24"/>
        <v>0</v>
      </c>
      <c r="I151" s="332">
        <f t="shared" si="23"/>
        <v>0</v>
      </c>
    </row>
    <row r="152" spans="1:9" x14ac:dyDescent="0.25">
      <c r="A152" s="131" t="s">
        <v>48</v>
      </c>
      <c r="B152" s="99" t="s">
        <v>39</v>
      </c>
      <c r="C152" s="94" t="s">
        <v>26</v>
      </c>
      <c r="D152" s="237" t="s">
        <v>349</v>
      </c>
      <c r="E152" s="145" t="s">
        <v>49</v>
      </c>
      <c r="F152" s="174">
        <f>SUM(Лист1!G309)</f>
        <v>12603676.140000001</v>
      </c>
      <c r="G152" s="174">
        <f>SUM(Лист1!H309)</f>
        <v>12603676.140000001</v>
      </c>
      <c r="H152" s="174">
        <f>SUM(Лист1!I309)</f>
        <v>0</v>
      </c>
      <c r="I152" s="332">
        <f t="shared" si="23"/>
        <v>0</v>
      </c>
    </row>
    <row r="153" spans="1:9" ht="26.25" x14ac:dyDescent="0.25">
      <c r="A153" s="115" t="s">
        <v>81</v>
      </c>
      <c r="B153" s="124" t="s">
        <v>39</v>
      </c>
      <c r="C153" s="119" t="s">
        <v>82</v>
      </c>
      <c r="D153" s="120" t="s">
        <v>106</v>
      </c>
      <c r="E153" s="121" t="s">
        <v>7</v>
      </c>
      <c r="F153" s="184">
        <f>SUM(F154+F169+F160+F163+F157+F166)</f>
        <v>11706275.07</v>
      </c>
      <c r="G153" s="184">
        <f>SUM(G154+G169+G160+G163+G157+G166)</f>
        <v>11706275.07</v>
      </c>
      <c r="H153" s="184">
        <f>SUM(H154+H169+H160+H163+H157+H166)</f>
        <v>634000</v>
      </c>
      <c r="I153" s="332">
        <f t="shared" si="23"/>
        <v>5.4158987056845227</v>
      </c>
    </row>
    <row r="154" spans="1:9" ht="26.25" x14ac:dyDescent="0.25">
      <c r="A154" s="200" t="s">
        <v>412</v>
      </c>
      <c r="B154" s="125" t="s">
        <v>39</v>
      </c>
      <c r="C154" s="117" t="s">
        <v>82</v>
      </c>
      <c r="D154" s="100" t="s">
        <v>411</v>
      </c>
      <c r="E154" s="161" t="s">
        <v>7</v>
      </c>
      <c r="F154" s="139">
        <f t="shared" ref="F154:H155" si="25">SUM(F155)</f>
        <v>100000</v>
      </c>
      <c r="G154" s="139">
        <f t="shared" si="25"/>
        <v>100000</v>
      </c>
      <c r="H154" s="139">
        <f t="shared" si="25"/>
        <v>28000</v>
      </c>
      <c r="I154" s="332">
        <f t="shared" si="23"/>
        <v>28.000000000000004</v>
      </c>
    </row>
    <row r="155" spans="1:9" x14ac:dyDescent="0.25">
      <c r="A155" s="97" t="s">
        <v>11</v>
      </c>
      <c r="B155" s="93" t="s">
        <v>39</v>
      </c>
      <c r="C155" s="94">
        <v>12</v>
      </c>
      <c r="D155" s="100" t="s">
        <v>411</v>
      </c>
      <c r="E155" s="93" t="s">
        <v>12</v>
      </c>
      <c r="F155" s="139">
        <f t="shared" si="25"/>
        <v>100000</v>
      </c>
      <c r="G155" s="139">
        <f t="shared" si="25"/>
        <v>100000</v>
      </c>
      <c r="H155" s="139">
        <f t="shared" si="25"/>
        <v>28000</v>
      </c>
      <c r="I155" s="332">
        <f t="shared" si="23"/>
        <v>28.000000000000004</v>
      </c>
    </row>
    <row r="156" spans="1:9" ht="23.25" x14ac:dyDescent="0.25">
      <c r="A156" s="97" t="s">
        <v>140</v>
      </c>
      <c r="B156" s="99" t="s">
        <v>39</v>
      </c>
      <c r="C156" s="93" t="s">
        <v>82</v>
      </c>
      <c r="D156" s="100" t="s">
        <v>411</v>
      </c>
      <c r="E156" s="99" t="s">
        <v>14</v>
      </c>
      <c r="F156" s="139">
        <f>SUM(Лист1!G313)</f>
        <v>100000</v>
      </c>
      <c r="G156" s="139">
        <f>SUM(Лист1!H313)</f>
        <v>100000</v>
      </c>
      <c r="H156" s="139">
        <f>SUM(Лист1!I313)</f>
        <v>28000</v>
      </c>
      <c r="I156" s="332">
        <f t="shared" si="23"/>
        <v>28.000000000000004</v>
      </c>
    </row>
    <row r="157" spans="1:9" x14ac:dyDescent="0.25">
      <c r="A157" s="200" t="s">
        <v>420</v>
      </c>
      <c r="B157" s="125" t="s">
        <v>39</v>
      </c>
      <c r="C157" s="117" t="s">
        <v>82</v>
      </c>
      <c r="D157" s="100" t="s">
        <v>419</v>
      </c>
      <c r="E157" s="161" t="s">
        <v>7</v>
      </c>
      <c r="F157" s="139">
        <f t="shared" ref="F157:H158" si="26">SUM(F158)</f>
        <v>438601.67</v>
      </c>
      <c r="G157" s="139">
        <f t="shared" si="26"/>
        <v>438601.67</v>
      </c>
      <c r="H157" s="139">
        <f t="shared" si="26"/>
        <v>420000</v>
      </c>
      <c r="I157" s="332">
        <f t="shared" si="23"/>
        <v>95.75886931757465</v>
      </c>
    </row>
    <row r="158" spans="1:9" x14ac:dyDescent="0.25">
      <c r="A158" s="97" t="s">
        <v>11</v>
      </c>
      <c r="B158" s="93" t="s">
        <v>39</v>
      </c>
      <c r="C158" s="94">
        <v>12</v>
      </c>
      <c r="D158" s="100" t="s">
        <v>419</v>
      </c>
      <c r="E158" s="93" t="s">
        <v>12</v>
      </c>
      <c r="F158" s="139">
        <f t="shared" si="26"/>
        <v>438601.67</v>
      </c>
      <c r="G158" s="139">
        <f t="shared" si="26"/>
        <v>438601.67</v>
      </c>
      <c r="H158" s="139">
        <f t="shared" si="26"/>
        <v>420000</v>
      </c>
      <c r="I158" s="332">
        <f t="shared" si="23"/>
        <v>95.75886931757465</v>
      </c>
    </row>
    <row r="159" spans="1:9" ht="23.25" x14ac:dyDescent="0.25">
      <c r="A159" s="97" t="s">
        <v>140</v>
      </c>
      <c r="B159" s="99" t="s">
        <v>39</v>
      </c>
      <c r="C159" s="93" t="s">
        <v>82</v>
      </c>
      <c r="D159" s="100" t="s">
        <v>419</v>
      </c>
      <c r="E159" s="99" t="s">
        <v>14</v>
      </c>
      <c r="F159" s="139">
        <f>SUM(Лист1!G316)</f>
        <v>438601.67</v>
      </c>
      <c r="G159" s="139">
        <f>SUM(Лист1!H316)</f>
        <v>438601.67</v>
      </c>
      <c r="H159" s="139">
        <f>SUM(Лист1!I316)</f>
        <v>420000</v>
      </c>
      <c r="I159" s="332">
        <f t="shared" si="23"/>
        <v>95.75886931757465</v>
      </c>
    </row>
    <row r="160" spans="1:9" ht="39" x14ac:dyDescent="0.25">
      <c r="A160" s="200" t="s">
        <v>295</v>
      </c>
      <c r="B160" s="125" t="s">
        <v>39</v>
      </c>
      <c r="C160" s="117" t="s">
        <v>82</v>
      </c>
      <c r="D160" s="237" t="s">
        <v>387</v>
      </c>
      <c r="E160" s="161" t="s">
        <v>7</v>
      </c>
      <c r="F160" s="139">
        <f t="shared" ref="F160:H161" si="27">SUM(F161)</f>
        <v>3165544.68</v>
      </c>
      <c r="G160" s="139">
        <f t="shared" si="27"/>
        <v>3165544.68</v>
      </c>
      <c r="H160" s="139">
        <f t="shared" si="27"/>
        <v>0</v>
      </c>
      <c r="I160" s="332">
        <f t="shared" si="23"/>
        <v>0</v>
      </c>
    </row>
    <row r="161" spans="1:9" x14ac:dyDescent="0.25">
      <c r="A161" s="240" t="s">
        <v>11</v>
      </c>
      <c r="B161" s="99" t="s">
        <v>39</v>
      </c>
      <c r="C161" s="93" t="s">
        <v>82</v>
      </c>
      <c r="D161" s="237" t="s">
        <v>387</v>
      </c>
      <c r="E161" s="117" t="s">
        <v>12</v>
      </c>
      <c r="F161" s="139">
        <f t="shared" si="27"/>
        <v>3165544.68</v>
      </c>
      <c r="G161" s="139">
        <f t="shared" si="27"/>
        <v>3165544.68</v>
      </c>
      <c r="H161" s="139">
        <f t="shared" si="27"/>
        <v>0</v>
      </c>
      <c r="I161" s="332">
        <f t="shared" si="23"/>
        <v>0</v>
      </c>
    </row>
    <row r="162" spans="1:9" ht="23.25" x14ac:dyDescent="0.25">
      <c r="A162" s="131" t="s">
        <v>140</v>
      </c>
      <c r="B162" s="99" t="s">
        <v>39</v>
      </c>
      <c r="C162" s="93" t="s">
        <v>82</v>
      </c>
      <c r="D162" s="237" t="s">
        <v>387</v>
      </c>
      <c r="E162" s="125" t="s">
        <v>14</v>
      </c>
      <c r="F162" s="139">
        <f>SUM(Лист1!G319)</f>
        <v>3165544.68</v>
      </c>
      <c r="G162" s="139">
        <f>SUM(Лист1!H319)</f>
        <v>3165544.68</v>
      </c>
      <c r="H162" s="139">
        <f>SUM(Лист1!I319)</f>
        <v>0</v>
      </c>
      <c r="I162" s="332">
        <f t="shared" si="23"/>
        <v>0</v>
      </c>
    </row>
    <row r="163" spans="1:9" ht="39" x14ac:dyDescent="0.25">
      <c r="A163" s="200" t="s">
        <v>296</v>
      </c>
      <c r="B163" s="99" t="s">
        <v>39</v>
      </c>
      <c r="C163" s="93" t="s">
        <v>82</v>
      </c>
      <c r="D163" s="237" t="s">
        <v>388</v>
      </c>
      <c r="E163" s="161" t="s">
        <v>7</v>
      </c>
      <c r="F163" s="139">
        <f t="shared" ref="F163:H164" si="28">SUM(F164)</f>
        <v>6912128.7199999997</v>
      </c>
      <c r="G163" s="139">
        <f t="shared" si="28"/>
        <v>6912128.7199999997</v>
      </c>
      <c r="H163" s="139">
        <f t="shared" si="28"/>
        <v>0</v>
      </c>
      <c r="I163" s="332">
        <f t="shared" si="23"/>
        <v>0</v>
      </c>
    </row>
    <row r="164" spans="1:9" x14ac:dyDescent="0.25">
      <c r="A164" s="240" t="s">
        <v>11</v>
      </c>
      <c r="B164" s="99" t="s">
        <v>39</v>
      </c>
      <c r="C164" s="93" t="s">
        <v>82</v>
      </c>
      <c r="D164" s="237" t="s">
        <v>388</v>
      </c>
      <c r="E164" s="117" t="s">
        <v>12</v>
      </c>
      <c r="F164" s="139">
        <f t="shared" si="28"/>
        <v>6912128.7199999997</v>
      </c>
      <c r="G164" s="139">
        <f t="shared" si="28"/>
        <v>6912128.7199999997</v>
      </c>
      <c r="H164" s="139">
        <f t="shared" si="28"/>
        <v>0</v>
      </c>
      <c r="I164" s="332">
        <f t="shared" si="23"/>
        <v>0</v>
      </c>
    </row>
    <row r="165" spans="1:9" ht="23.25" x14ac:dyDescent="0.25">
      <c r="A165" s="131" t="s">
        <v>140</v>
      </c>
      <c r="B165" s="125" t="s">
        <v>39</v>
      </c>
      <c r="C165" s="117" t="s">
        <v>82</v>
      </c>
      <c r="D165" s="146" t="s">
        <v>388</v>
      </c>
      <c r="E165" s="99" t="s">
        <v>14</v>
      </c>
      <c r="F165" s="139">
        <f>SUM(Лист1!G322)</f>
        <v>6912128.7199999997</v>
      </c>
      <c r="G165" s="139">
        <f>SUM(Лист1!H322)</f>
        <v>6912128.7199999997</v>
      </c>
      <c r="H165" s="139">
        <f>SUM(Лист1!I322)</f>
        <v>0</v>
      </c>
      <c r="I165" s="332">
        <f t="shared" si="23"/>
        <v>0</v>
      </c>
    </row>
    <row r="166" spans="1:9" ht="102.75" x14ac:dyDescent="0.25">
      <c r="A166" s="200" t="s">
        <v>402</v>
      </c>
      <c r="B166" s="125" t="s">
        <v>39</v>
      </c>
      <c r="C166" s="117" t="s">
        <v>82</v>
      </c>
      <c r="D166" s="146" t="s">
        <v>401</v>
      </c>
      <c r="E166" s="99" t="s">
        <v>7</v>
      </c>
      <c r="F166" s="139">
        <f t="shared" ref="F166:H167" si="29">F167</f>
        <v>1040000</v>
      </c>
      <c r="G166" s="139">
        <f t="shared" si="29"/>
        <v>1040000</v>
      </c>
      <c r="H166" s="139">
        <f t="shared" si="29"/>
        <v>186000</v>
      </c>
      <c r="I166" s="332">
        <f t="shared" si="23"/>
        <v>17.884615384615383</v>
      </c>
    </row>
    <row r="167" spans="1:9" x14ac:dyDescent="0.25">
      <c r="A167" s="240" t="s">
        <v>46</v>
      </c>
      <c r="B167" s="125" t="s">
        <v>39</v>
      </c>
      <c r="C167" s="117">
        <v>12</v>
      </c>
      <c r="D167" s="146" t="s">
        <v>401</v>
      </c>
      <c r="E167" s="99" t="s">
        <v>47</v>
      </c>
      <c r="F167" s="139">
        <f t="shared" si="29"/>
        <v>1040000</v>
      </c>
      <c r="G167" s="139">
        <f t="shared" si="29"/>
        <v>1040000</v>
      </c>
      <c r="H167" s="139">
        <f t="shared" si="29"/>
        <v>186000</v>
      </c>
      <c r="I167" s="332">
        <f t="shared" si="23"/>
        <v>17.884615384615383</v>
      </c>
    </row>
    <row r="168" spans="1:9" x14ac:dyDescent="0.25">
      <c r="A168" s="131" t="s">
        <v>48</v>
      </c>
      <c r="B168" s="125" t="s">
        <v>39</v>
      </c>
      <c r="C168" s="117" t="s">
        <v>82</v>
      </c>
      <c r="D168" s="146" t="s">
        <v>401</v>
      </c>
      <c r="E168" s="99" t="s">
        <v>49</v>
      </c>
      <c r="F168" s="139">
        <f>SUBTOTAL(9,Лист1!G325)</f>
        <v>1040000</v>
      </c>
      <c r="G168" s="139">
        <f>SUBTOTAL(9,Лист1!H325)</f>
        <v>1040000</v>
      </c>
      <c r="H168" s="139">
        <f>SUBTOTAL(9,Лист1!I325)</f>
        <v>186000</v>
      </c>
      <c r="I168" s="332">
        <f t="shared" si="23"/>
        <v>17.884615384615383</v>
      </c>
    </row>
    <row r="169" spans="1:9" x14ac:dyDescent="0.25">
      <c r="A169" s="200" t="s">
        <v>176</v>
      </c>
      <c r="B169" s="99" t="s">
        <v>39</v>
      </c>
      <c r="C169" s="93" t="s">
        <v>82</v>
      </c>
      <c r="D169" s="132" t="s">
        <v>350</v>
      </c>
      <c r="E169" s="136" t="s">
        <v>7</v>
      </c>
      <c r="F169" s="193">
        <f t="shared" ref="F169:H170" si="30">SUM(F170)</f>
        <v>50000</v>
      </c>
      <c r="G169" s="193">
        <f t="shared" si="30"/>
        <v>50000</v>
      </c>
      <c r="H169" s="193">
        <f t="shared" si="30"/>
        <v>0</v>
      </c>
      <c r="I169" s="332">
        <f t="shared" si="23"/>
        <v>0</v>
      </c>
    </row>
    <row r="170" spans="1:9" x14ac:dyDescent="0.25">
      <c r="A170" s="240" t="s">
        <v>34</v>
      </c>
      <c r="B170" s="99" t="s">
        <v>39</v>
      </c>
      <c r="C170" s="93" t="s">
        <v>82</v>
      </c>
      <c r="D170" s="132" t="s">
        <v>350</v>
      </c>
      <c r="E170" s="93" t="s">
        <v>35</v>
      </c>
      <c r="F170" s="193">
        <f t="shared" si="30"/>
        <v>50000</v>
      </c>
      <c r="G170" s="193">
        <f t="shared" si="30"/>
        <v>50000</v>
      </c>
      <c r="H170" s="193">
        <f t="shared" si="30"/>
        <v>0</v>
      </c>
      <c r="I170" s="332">
        <f t="shared" si="23"/>
        <v>0</v>
      </c>
    </row>
    <row r="171" spans="1:9" ht="23.25" x14ac:dyDescent="0.25">
      <c r="A171" s="131" t="s">
        <v>79</v>
      </c>
      <c r="B171" s="99" t="s">
        <v>39</v>
      </c>
      <c r="C171" s="93" t="s">
        <v>82</v>
      </c>
      <c r="D171" s="132" t="s">
        <v>350</v>
      </c>
      <c r="E171" s="93" t="s">
        <v>80</v>
      </c>
      <c r="F171" s="193">
        <f>SUM(Лист1!G328)</f>
        <v>50000</v>
      </c>
      <c r="G171" s="193">
        <f>SUM(Лист1!H328)</f>
        <v>50000</v>
      </c>
      <c r="H171" s="193">
        <f>SUM(Лист1!I328)</f>
        <v>0</v>
      </c>
      <c r="I171" s="332">
        <f t="shared" si="23"/>
        <v>0</v>
      </c>
    </row>
    <row r="172" spans="1:9" ht="18.75" x14ac:dyDescent="0.3">
      <c r="A172" s="142" t="s">
        <v>54</v>
      </c>
      <c r="B172" s="111" t="s">
        <v>55</v>
      </c>
      <c r="C172" s="108" t="s">
        <v>6</v>
      </c>
      <c r="D172" s="111" t="s">
        <v>106</v>
      </c>
      <c r="E172" s="111" t="s">
        <v>7</v>
      </c>
      <c r="F172" s="184">
        <f>SUM(F173+F180+F199)</f>
        <v>42062723.700000003</v>
      </c>
      <c r="G172" s="184">
        <f>SUM(G173+G180+G199)</f>
        <v>39762723.700000003</v>
      </c>
      <c r="H172" s="184">
        <f>SUM(H173+H180+H199)</f>
        <v>10874535.970000001</v>
      </c>
      <c r="I172" s="332">
        <f t="shared" si="23"/>
        <v>27.348569107201275</v>
      </c>
    </row>
    <row r="173" spans="1:9" x14ac:dyDescent="0.25">
      <c r="A173" s="115" t="s">
        <v>56</v>
      </c>
      <c r="B173" s="181" t="s">
        <v>55</v>
      </c>
      <c r="C173" s="175" t="s">
        <v>21</v>
      </c>
      <c r="D173" s="181" t="s">
        <v>106</v>
      </c>
      <c r="E173" s="181" t="s">
        <v>7</v>
      </c>
      <c r="F173" s="192">
        <f>SUM(F174+F177)</f>
        <v>244414</v>
      </c>
      <c r="G173" s="192">
        <f>SUM(G174+G177)</f>
        <v>244414</v>
      </c>
      <c r="H173" s="192">
        <f>SUM(H174+H177)</f>
        <v>101872.05</v>
      </c>
      <c r="I173" s="332">
        <f t="shared" si="23"/>
        <v>41.680120615022055</v>
      </c>
    </row>
    <row r="174" spans="1:9" ht="51.75" x14ac:dyDescent="0.25">
      <c r="A174" s="104" t="s">
        <v>178</v>
      </c>
      <c r="B174" s="99" t="s">
        <v>55</v>
      </c>
      <c r="C174" s="93" t="s">
        <v>21</v>
      </c>
      <c r="D174" s="132" t="s">
        <v>351</v>
      </c>
      <c r="E174" s="136" t="s">
        <v>7</v>
      </c>
      <c r="F174" s="193">
        <f t="shared" ref="F174:H175" si="31">SUM(F175)</f>
        <v>35611</v>
      </c>
      <c r="G174" s="193">
        <f t="shared" si="31"/>
        <v>35611</v>
      </c>
      <c r="H174" s="193">
        <f t="shared" si="31"/>
        <v>12595.8</v>
      </c>
      <c r="I174" s="332">
        <f t="shared" si="23"/>
        <v>35.370531577321614</v>
      </c>
    </row>
    <row r="175" spans="1:9" x14ac:dyDescent="0.25">
      <c r="A175" s="105" t="s">
        <v>11</v>
      </c>
      <c r="B175" s="99" t="s">
        <v>55</v>
      </c>
      <c r="C175" s="93" t="s">
        <v>21</v>
      </c>
      <c r="D175" s="132" t="s">
        <v>351</v>
      </c>
      <c r="E175" s="93" t="s">
        <v>12</v>
      </c>
      <c r="F175" s="193">
        <f t="shared" si="31"/>
        <v>35611</v>
      </c>
      <c r="G175" s="193">
        <f t="shared" si="31"/>
        <v>35611</v>
      </c>
      <c r="H175" s="193">
        <f t="shared" si="31"/>
        <v>12595.8</v>
      </c>
      <c r="I175" s="332">
        <f t="shared" si="23"/>
        <v>35.370531577321614</v>
      </c>
    </row>
    <row r="176" spans="1:9" ht="23.25" x14ac:dyDescent="0.25">
      <c r="A176" s="97" t="s">
        <v>140</v>
      </c>
      <c r="B176" s="99" t="s">
        <v>55</v>
      </c>
      <c r="C176" s="93" t="s">
        <v>21</v>
      </c>
      <c r="D176" s="132" t="s">
        <v>351</v>
      </c>
      <c r="E176" s="93" t="s">
        <v>14</v>
      </c>
      <c r="F176" s="193">
        <f>SUM(Лист1!G333)</f>
        <v>35611</v>
      </c>
      <c r="G176" s="193">
        <f>SUM(Лист1!H333)</f>
        <v>35611</v>
      </c>
      <c r="H176" s="193">
        <f>SUM(Лист1!I333)</f>
        <v>12595.8</v>
      </c>
      <c r="I176" s="332">
        <f t="shared" si="23"/>
        <v>35.370531577321614</v>
      </c>
    </row>
    <row r="177" spans="1:9" ht="102.75" x14ac:dyDescent="0.25">
      <c r="A177" s="104" t="s">
        <v>192</v>
      </c>
      <c r="B177" s="99" t="s">
        <v>55</v>
      </c>
      <c r="C177" s="93" t="s">
        <v>21</v>
      </c>
      <c r="D177" s="132" t="s">
        <v>352</v>
      </c>
      <c r="E177" s="136" t="s">
        <v>7</v>
      </c>
      <c r="F177" s="193">
        <f t="shared" ref="F177:H178" si="32">SUM(F178)</f>
        <v>208803</v>
      </c>
      <c r="G177" s="193">
        <f t="shared" si="32"/>
        <v>208803</v>
      </c>
      <c r="H177" s="193">
        <f t="shared" si="32"/>
        <v>89276.25</v>
      </c>
      <c r="I177" s="332">
        <f t="shared" si="23"/>
        <v>42.756210399275872</v>
      </c>
    </row>
    <row r="178" spans="1:9" x14ac:dyDescent="0.25">
      <c r="A178" s="97" t="s">
        <v>46</v>
      </c>
      <c r="B178" s="99" t="s">
        <v>55</v>
      </c>
      <c r="C178" s="93" t="s">
        <v>21</v>
      </c>
      <c r="D178" s="132" t="s">
        <v>352</v>
      </c>
      <c r="E178" s="93" t="s">
        <v>47</v>
      </c>
      <c r="F178" s="193">
        <f t="shared" si="32"/>
        <v>208803</v>
      </c>
      <c r="G178" s="193">
        <f t="shared" si="32"/>
        <v>208803</v>
      </c>
      <c r="H178" s="193">
        <f t="shared" si="32"/>
        <v>89276.25</v>
      </c>
      <c r="I178" s="332">
        <f t="shared" si="23"/>
        <v>42.756210399275872</v>
      </c>
    </row>
    <row r="179" spans="1:9" x14ac:dyDescent="0.25">
      <c r="A179" s="97" t="s">
        <v>48</v>
      </c>
      <c r="B179" s="99" t="s">
        <v>55</v>
      </c>
      <c r="C179" s="93" t="s">
        <v>21</v>
      </c>
      <c r="D179" s="132" t="s">
        <v>352</v>
      </c>
      <c r="E179" s="93" t="s">
        <v>49</v>
      </c>
      <c r="F179" s="193">
        <f>SUM(Лист1!G336)</f>
        <v>208803</v>
      </c>
      <c r="G179" s="193">
        <f>SUM(Лист1!H336)</f>
        <v>208803</v>
      </c>
      <c r="H179" s="193">
        <f>SUM(Лист1!I336)</f>
        <v>89276.25</v>
      </c>
      <c r="I179" s="332">
        <f t="shared" si="23"/>
        <v>42.756210399275872</v>
      </c>
    </row>
    <row r="180" spans="1:9" ht="15.75" x14ac:dyDescent="0.25">
      <c r="A180" s="143" t="s">
        <v>57</v>
      </c>
      <c r="B180" s="124" t="s">
        <v>55</v>
      </c>
      <c r="C180" s="119" t="s">
        <v>23</v>
      </c>
      <c r="D180" s="124" t="s">
        <v>106</v>
      </c>
      <c r="E180" s="124" t="s">
        <v>7</v>
      </c>
      <c r="F180" s="184">
        <f>SUM(F196+F190+F193)</f>
        <v>7585104.5099999998</v>
      </c>
      <c r="G180" s="184">
        <f>SUM(G196+G190+G193)</f>
        <v>5285104.51</v>
      </c>
      <c r="H180" s="184">
        <f>SUM(H196+H190+H193)</f>
        <v>3039668.95</v>
      </c>
      <c r="I180" s="332">
        <f t="shared" ref="I180" si="33">H180/G180*100</f>
        <v>57.513885378209871</v>
      </c>
    </row>
    <row r="181" spans="1:9" ht="26.25" x14ac:dyDescent="0.25">
      <c r="A181" s="104" t="s">
        <v>195</v>
      </c>
      <c r="B181" s="125" t="s">
        <v>55</v>
      </c>
      <c r="C181" s="117" t="s">
        <v>23</v>
      </c>
      <c r="D181" s="132" t="s">
        <v>364</v>
      </c>
      <c r="E181" s="161" t="s">
        <v>7</v>
      </c>
      <c r="F181" s="174" t="e">
        <f t="shared" ref="F181:H182" si="34">SUM(F182)</f>
        <v>#REF!</v>
      </c>
      <c r="G181" s="174" t="e">
        <f t="shared" si="34"/>
        <v>#REF!</v>
      </c>
      <c r="H181" s="174" t="e">
        <f t="shared" si="34"/>
        <v>#REF!</v>
      </c>
    </row>
    <row r="182" spans="1:9" ht="22.5" x14ac:dyDescent="0.25">
      <c r="A182" s="105" t="s">
        <v>71</v>
      </c>
      <c r="B182" s="99" t="s">
        <v>55</v>
      </c>
      <c r="C182" s="93" t="s">
        <v>23</v>
      </c>
      <c r="D182" s="132" t="s">
        <v>364</v>
      </c>
      <c r="E182" s="134">
        <v>400</v>
      </c>
      <c r="F182" s="174" t="e">
        <f t="shared" si="34"/>
        <v>#REF!</v>
      </c>
      <c r="G182" s="174" t="e">
        <f t="shared" si="34"/>
        <v>#REF!</v>
      </c>
      <c r="H182" s="174" t="e">
        <f t="shared" si="34"/>
        <v>#REF!</v>
      </c>
    </row>
    <row r="183" spans="1:9" x14ac:dyDescent="0.25">
      <c r="A183" s="97" t="s">
        <v>73</v>
      </c>
      <c r="B183" s="99" t="s">
        <v>55</v>
      </c>
      <c r="C183" s="93" t="s">
        <v>23</v>
      </c>
      <c r="D183" s="132" t="s">
        <v>364</v>
      </c>
      <c r="E183" s="134">
        <v>410</v>
      </c>
      <c r="F183" s="174" t="e">
        <f>SUM(F185:F186)</f>
        <v>#REF!</v>
      </c>
      <c r="G183" s="174" t="e">
        <f>SUM(G185:G186)</f>
        <v>#REF!</v>
      </c>
      <c r="H183" s="174" t="e">
        <f>SUM(H185:H186)</f>
        <v>#REF!</v>
      </c>
    </row>
    <row r="184" spans="1:9" x14ac:dyDescent="0.25">
      <c r="A184" s="97" t="s">
        <v>185</v>
      </c>
      <c r="B184" s="99"/>
      <c r="C184" s="93"/>
      <c r="D184" s="132"/>
      <c r="E184" s="93"/>
      <c r="F184" s="174"/>
      <c r="G184" s="174"/>
      <c r="H184" s="174"/>
    </row>
    <row r="185" spans="1:9" ht="23.25" x14ac:dyDescent="0.25">
      <c r="A185" s="97" t="s">
        <v>222</v>
      </c>
      <c r="B185" s="99" t="s">
        <v>55</v>
      </c>
      <c r="C185" s="93" t="s">
        <v>23</v>
      </c>
      <c r="D185" s="100" t="s">
        <v>364</v>
      </c>
      <c r="E185" s="99" t="s">
        <v>74</v>
      </c>
      <c r="F185" s="174" t="e">
        <f>SUM(Лист1!#REF!)</f>
        <v>#REF!</v>
      </c>
      <c r="G185" s="174" t="e">
        <f>SUM(Лист1!#REF!)</f>
        <v>#REF!</v>
      </c>
      <c r="H185" s="174" t="e">
        <f>SUM(Лист1!#REF!)</f>
        <v>#REF!</v>
      </c>
    </row>
    <row r="186" spans="1:9" ht="27.6" customHeight="1" x14ac:dyDescent="0.25">
      <c r="A186" s="97" t="s">
        <v>225</v>
      </c>
      <c r="B186" s="99" t="s">
        <v>55</v>
      </c>
      <c r="C186" s="93" t="s">
        <v>23</v>
      </c>
      <c r="D186" s="100" t="s">
        <v>364</v>
      </c>
      <c r="E186" s="99" t="s">
        <v>74</v>
      </c>
      <c r="F186" s="174" t="e">
        <f>SUM(Лист1!#REF!)</f>
        <v>#REF!</v>
      </c>
      <c r="G186" s="174" t="e">
        <f>SUM(Лист1!#REF!)</f>
        <v>#REF!</v>
      </c>
      <c r="H186" s="174" t="e">
        <f>SUM(Лист1!#REF!)</f>
        <v>#REF!</v>
      </c>
    </row>
    <row r="187" spans="1:9" ht="77.25" x14ac:dyDescent="0.25">
      <c r="A187" s="200" t="s">
        <v>235</v>
      </c>
      <c r="B187" s="99" t="s">
        <v>55</v>
      </c>
      <c r="C187" s="93" t="s">
        <v>23</v>
      </c>
      <c r="D187" s="100" t="s">
        <v>365</v>
      </c>
      <c r="E187" s="99" t="s">
        <v>7</v>
      </c>
      <c r="F187" s="174" t="e">
        <f t="shared" ref="F187:H188" si="35">SUM(F188)</f>
        <v>#REF!</v>
      </c>
      <c r="G187" s="174" t="e">
        <f t="shared" si="35"/>
        <v>#REF!</v>
      </c>
      <c r="H187" s="174" t="e">
        <f t="shared" si="35"/>
        <v>#REF!</v>
      </c>
    </row>
    <row r="188" spans="1:9" x14ac:dyDescent="0.25">
      <c r="A188" s="97" t="s">
        <v>46</v>
      </c>
      <c r="B188" s="99" t="s">
        <v>55</v>
      </c>
      <c r="C188" s="93" t="s">
        <v>23</v>
      </c>
      <c r="D188" s="100" t="s">
        <v>365</v>
      </c>
      <c r="E188" s="99" t="s">
        <v>47</v>
      </c>
      <c r="F188" s="174" t="e">
        <f t="shared" si="35"/>
        <v>#REF!</v>
      </c>
      <c r="G188" s="174" t="e">
        <f t="shared" si="35"/>
        <v>#REF!</v>
      </c>
      <c r="H188" s="174" t="e">
        <f t="shared" si="35"/>
        <v>#REF!</v>
      </c>
    </row>
    <row r="189" spans="1:9" x14ac:dyDescent="0.25">
      <c r="A189" s="97" t="s">
        <v>48</v>
      </c>
      <c r="B189" s="99" t="s">
        <v>55</v>
      </c>
      <c r="C189" s="93" t="s">
        <v>23</v>
      </c>
      <c r="D189" s="100" t="s">
        <v>365</v>
      </c>
      <c r="E189" s="99" t="s">
        <v>49</v>
      </c>
      <c r="F189" s="174" t="e">
        <f>SUM(Лист1!#REF!)</f>
        <v>#REF!</v>
      </c>
      <c r="G189" s="174" t="e">
        <f>SUM(Лист1!#REF!)</f>
        <v>#REF!</v>
      </c>
      <c r="H189" s="174" t="e">
        <f>SUM(Лист1!#REF!)</f>
        <v>#REF!</v>
      </c>
    </row>
    <row r="190" spans="1:9" x14ac:dyDescent="0.25">
      <c r="A190" s="200" t="s">
        <v>211</v>
      </c>
      <c r="B190" s="125" t="s">
        <v>55</v>
      </c>
      <c r="C190" s="117" t="s">
        <v>23</v>
      </c>
      <c r="D190" s="132" t="s">
        <v>354</v>
      </c>
      <c r="E190" s="136" t="s">
        <v>7</v>
      </c>
      <c r="F190" s="174">
        <f t="shared" ref="F190:H191" si="36">SUM(F191)</f>
        <v>4500000</v>
      </c>
      <c r="G190" s="174">
        <f t="shared" si="36"/>
        <v>4500000</v>
      </c>
      <c r="H190" s="174">
        <f t="shared" si="36"/>
        <v>3039668.95</v>
      </c>
      <c r="I190" s="332">
        <f t="shared" ref="I190:I205" si="37">H190/G190*100</f>
        <v>67.548198888888891</v>
      </c>
    </row>
    <row r="191" spans="1:9" x14ac:dyDescent="0.25">
      <c r="A191" s="240" t="s">
        <v>34</v>
      </c>
      <c r="B191" s="125" t="s">
        <v>55</v>
      </c>
      <c r="C191" s="117" t="s">
        <v>23</v>
      </c>
      <c r="D191" s="132" t="s">
        <v>354</v>
      </c>
      <c r="E191" s="238" t="s">
        <v>35</v>
      </c>
      <c r="F191" s="174">
        <f t="shared" si="36"/>
        <v>4500000</v>
      </c>
      <c r="G191" s="174">
        <f t="shared" si="36"/>
        <v>4500000</v>
      </c>
      <c r="H191" s="174">
        <f t="shared" si="36"/>
        <v>3039668.95</v>
      </c>
      <c r="I191" s="332">
        <f t="shared" si="37"/>
        <v>67.548198888888891</v>
      </c>
    </row>
    <row r="192" spans="1:9" ht="23.25" x14ac:dyDescent="0.25">
      <c r="A192" s="131" t="s">
        <v>79</v>
      </c>
      <c r="B192" s="125" t="s">
        <v>55</v>
      </c>
      <c r="C192" s="117" t="s">
        <v>23</v>
      </c>
      <c r="D192" s="132" t="s">
        <v>354</v>
      </c>
      <c r="E192" s="238" t="s">
        <v>80</v>
      </c>
      <c r="F192" s="174">
        <f>SUM(Лист1!G343)</f>
        <v>4500000</v>
      </c>
      <c r="G192" s="174">
        <f>SUM(Лист1!H343)</f>
        <v>4500000</v>
      </c>
      <c r="H192" s="174">
        <f>SUM(Лист1!I343)</f>
        <v>3039668.95</v>
      </c>
      <c r="I192" s="332">
        <f t="shared" si="37"/>
        <v>67.548198888888891</v>
      </c>
    </row>
    <row r="193" spans="1:9" ht="27.6" customHeight="1" x14ac:dyDescent="0.25">
      <c r="A193" s="317" t="s">
        <v>413</v>
      </c>
      <c r="B193" s="99" t="s">
        <v>55</v>
      </c>
      <c r="C193" s="93" t="s">
        <v>23</v>
      </c>
      <c r="D193" s="146" t="s">
        <v>414</v>
      </c>
      <c r="E193" s="99" t="s">
        <v>7</v>
      </c>
      <c r="F193" s="174">
        <f t="shared" ref="F193:H194" si="38">SUM(F194)</f>
        <v>2446808.5099999998</v>
      </c>
      <c r="G193" s="174">
        <f t="shared" si="38"/>
        <v>146808.51</v>
      </c>
      <c r="H193" s="174">
        <f t="shared" si="38"/>
        <v>0</v>
      </c>
      <c r="I193" s="332">
        <f t="shared" si="37"/>
        <v>0</v>
      </c>
    </row>
    <row r="194" spans="1:9" ht="18.600000000000001" customHeight="1" x14ac:dyDescent="0.25">
      <c r="A194" s="240" t="s">
        <v>11</v>
      </c>
      <c r="B194" s="99" t="s">
        <v>55</v>
      </c>
      <c r="C194" s="93" t="s">
        <v>23</v>
      </c>
      <c r="D194" s="146" t="s">
        <v>414</v>
      </c>
      <c r="E194" s="99" t="s">
        <v>12</v>
      </c>
      <c r="F194" s="174">
        <f t="shared" si="38"/>
        <v>2446808.5099999998</v>
      </c>
      <c r="G194" s="174">
        <f t="shared" si="38"/>
        <v>146808.51</v>
      </c>
      <c r="H194" s="174">
        <f t="shared" si="38"/>
        <v>0</v>
      </c>
      <c r="I194" s="332">
        <f t="shared" si="37"/>
        <v>0</v>
      </c>
    </row>
    <row r="195" spans="1:9" ht="13.9" customHeight="1" x14ac:dyDescent="0.25">
      <c r="A195" s="131" t="s">
        <v>140</v>
      </c>
      <c r="B195" s="99" t="s">
        <v>55</v>
      </c>
      <c r="C195" s="93" t="s">
        <v>23</v>
      </c>
      <c r="D195" s="146" t="s">
        <v>414</v>
      </c>
      <c r="E195" s="99" t="s">
        <v>14</v>
      </c>
      <c r="F195" s="174">
        <f>Лист1!G346</f>
        <v>2446808.5099999998</v>
      </c>
      <c r="G195" s="174">
        <f>Лист1!H346</f>
        <v>146808.51</v>
      </c>
      <c r="H195" s="174">
        <f>Лист1!I346</f>
        <v>0</v>
      </c>
      <c r="I195" s="332">
        <f t="shared" si="37"/>
        <v>0</v>
      </c>
    </row>
    <row r="196" spans="1:9" ht="26.25" x14ac:dyDescent="0.25">
      <c r="A196" s="107" t="s">
        <v>251</v>
      </c>
      <c r="B196" s="125" t="s">
        <v>55</v>
      </c>
      <c r="C196" s="117" t="s">
        <v>23</v>
      </c>
      <c r="D196" s="132" t="s">
        <v>353</v>
      </c>
      <c r="E196" s="136" t="s">
        <v>7</v>
      </c>
      <c r="F196" s="174">
        <f t="shared" ref="F196:H197" si="39">SUM(F197)</f>
        <v>638296</v>
      </c>
      <c r="G196" s="174">
        <f t="shared" si="39"/>
        <v>638296</v>
      </c>
      <c r="H196" s="174">
        <f t="shared" si="39"/>
        <v>0</v>
      </c>
      <c r="I196" s="332">
        <f t="shared" si="37"/>
        <v>0</v>
      </c>
    </row>
    <row r="197" spans="1:9" x14ac:dyDescent="0.25">
      <c r="A197" s="240" t="s">
        <v>11</v>
      </c>
      <c r="B197" s="99" t="s">
        <v>55</v>
      </c>
      <c r="C197" s="93" t="s">
        <v>23</v>
      </c>
      <c r="D197" s="132" t="s">
        <v>353</v>
      </c>
      <c r="E197" s="145" t="s">
        <v>12</v>
      </c>
      <c r="F197" s="174">
        <f t="shared" si="39"/>
        <v>638296</v>
      </c>
      <c r="G197" s="174">
        <f t="shared" si="39"/>
        <v>638296</v>
      </c>
      <c r="H197" s="174">
        <f t="shared" si="39"/>
        <v>0</v>
      </c>
      <c r="I197" s="332">
        <f t="shared" si="37"/>
        <v>0</v>
      </c>
    </row>
    <row r="198" spans="1:9" ht="23.25" x14ac:dyDescent="0.25">
      <c r="A198" s="131" t="s">
        <v>140</v>
      </c>
      <c r="B198" s="99" t="s">
        <v>55</v>
      </c>
      <c r="C198" s="93" t="s">
        <v>23</v>
      </c>
      <c r="D198" s="132" t="s">
        <v>353</v>
      </c>
      <c r="E198" s="145" t="s">
        <v>14</v>
      </c>
      <c r="F198" s="174">
        <f>SUM(Лист1!G340)</f>
        <v>638296</v>
      </c>
      <c r="G198" s="174">
        <f>SUM(Лист1!H340)</f>
        <v>638296</v>
      </c>
      <c r="H198" s="174">
        <f>SUM(Лист1!I340)</f>
        <v>0</v>
      </c>
      <c r="I198" s="332">
        <f t="shared" si="37"/>
        <v>0</v>
      </c>
    </row>
    <row r="199" spans="1:9" ht="26.25" x14ac:dyDescent="0.25">
      <c r="A199" s="255" t="s">
        <v>220</v>
      </c>
      <c r="B199" s="249" t="s">
        <v>55</v>
      </c>
      <c r="C199" s="250" t="s">
        <v>55</v>
      </c>
      <c r="D199" s="250" t="s">
        <v>106</v>
      </c>
      <c r="E199" s="259" t="s">
        <v>7</v>
      </c>
      <c r="F199" s="205">
        <f>SUM(F203+F200)</f>
        <v>34233205.190000005</v>
      </c>
      <c r="G199" s="205">
        <f>SUM(G203+G200)</f>
        <v>34233205.190000005</v>
      </c>
      <c r="H199" s="205">
        <f>SUM(H203+H200)</f>
        <v>7732994.9700000007</v>
      </c>
      <c r="I199" s="332">
        <f t="shared" si="37"/>
        <v>22.589164313071439</v>
      </c>
    </row>
    <row r="200" spans="1:9" x14ac:dyDescent="0.25">
      <c r="A200" s="200" t="s">
        <v>211</v>
      </c>
      <c r="B200" s="125" t="s">
        <v>55</v>
      </c>
      <c r="C200" s="117" t="s">
        <v>55</v>
      </c>
      <c r="D200" s="132" t="s">
        <v>354</v>
      </c>
      <c r="E200" s="136" t="s">
        <v>7</v>
      </c>
      <c r="F200" s="174">
        <f t="shared" ref="F200:H201" si="40">SUM(F201)</f>
        <v>2978659.77</v>
      </c>
      <c r="G200" s="174">
        <f t="shared" si="40"/>
        <v>2978659.77</v>
      </c>
      <c r="H200" s="174">
        <f t="shared" si="40"/>
        <v>29390</v>
      </c>
      <c r="I200" s="332">
        <f t="shared" si="37"/>
        <v>0.9866853642032436</v>
      </c>
    </row>
    <row r="201" spans="1:9" ht="22.5" x14ac:dyDescent="0.25">
      <c r="A201" s="105" t="s">
        <v>71</v>
      </c>
      <c r="B201" s="125" t="s">
        <v>55</v>
      </c>
      <c r="C201" s="117" t="s">
        <v>55</v>
      </c>
      <c r="D201" s="132" t="s">
        <v>354</v>
      </c>
      <c r="E201" s="134">
        <v>400</v>
      </c>
      <c r="F201" s="174">
        <f t="shared" si="40"/>
        <v>2978659.77</v>
      </c>
      <c r="G201" s="174">
        <f t="shared" si="40"/>
        <v>2978659.77</v>
      </c>
      <c r="H201" s="174">
        <f t="shared" si="40"/>
        <v>29390</v>
      </c>
      <c r="I201" s="332">
        <f t="shared" si="37"/>
        <v>0.9866853642032436</v>
      </c>
    </row>
    <row r="202" spans="1:9" x14ac:dyDescent="0.25">
      <c r="A202" s="97" t="s">
        <v>73</v>
      </c>
      <c r="B202" s="125" t="s">
        <v>55</v>
      </c>
      <c r="C202" s="117" t="s">
        <v>55</v>
      </c>
      <c r="D202" s="132" t="s">
        <v>354</v>
      </c>
      <c r="E202" s="134">
        <v>410</v>
      </c>
      <c r="F202" s="174">
        <f>SUBTOTAL(9,Лист1!G350)</f>
        <v>2978659.77</v>
      </c>
      <c r="G202" s="174">
        <f>SUBTOTAL(9,Лист1!H350)</f>
        <v>2978659.77</v>
      </c>
      <c r="H202" s="174">
        <f>SUBTOTAL(9,Лист1!I350)</f>
        <v>29390</v>
      </c>
      <c r="I202" s="332">
        <f t="shared" si="37"/>
        <v>0.9866853642032436</v>
      </c>
    </row>
    <row r="203" spans="1:9" ht="26.25" x14ac:dyDescent="0.25">
      <c r="A203" s="104" t="s">
        <v>218</v>
      </c>
      <c r="B203" s="125" t="s">
        <v>55</v>
      </c>
      <c r="C203" s="237" t="s">
        <v>55</v>
      </c>
      <c r="D203" s="237" t="s">
        <v>366</v>
      </c>
      <c r="E203" s="161" t="s">
        <v>7</v>
      </c>
      <c r="F203" s="174">
        <f t="shared" ref="F203:H204" si="41">SUM(F204)</f>
        <v>31254545.420000002</v>
      </c>
      <c r="G203" s="174">
        <f t="shared" si="41"/>
        <v>31254545.420000002</v>
      </c>
      <c r="H203" s="174">
        <f t="shared" si="41"/>
        <v>7703604.9700000007</v>
      </c>
      <c r="I203" s="332">
        <f t="shared" si="37"/>
        <v>24.647950774770859</v>
      </c>
    </row>
    <row r="204" spans="1:9" ht="22.5" x14ac:dyDescent="0.25">
      <c r="A204" s="105" t="s">
        <v>71</v>
      </c>
      <c r="B204" s="99" t="s">
        <v>55</v>
      </c>
      <c r="C204" s="93" t="s">
        <v>55</v>
      </c>
      <c r="D204" s="132" t="s">
        <v>366</v>
      </c>
      <c r="E204" s="134">
        <v>400</v>
      </c>
      <c r="F204" s="174">
        <f t="shared" si="41"/>
        <v>31254545.420000002</v>
      </c>
      <c r="G204" s="174">
        <f t="shared" si="41"/>
        <v>31254545.420000002</v>
      </c>
      <c r="H204" s="174">
        <f t="shared" si="41"/>
        <v>7703604.9700000007</v>
      </c>
      <c r="I204" s="332">
        <f t="shared" si="37"/>
        <v>24.647950774770859</v>
      </c>
    </row>
    <row r="205" spans="1:9" x14ac:dyDescent="0.25">
      <c r="A205" s="97" t="s">
        <v>73</v>
      </c>
      <c r="B205" s="99" t="s">
        <v>55</v>
      </c>
      <c r="C205" s="93" t="s">
        <v>55</v>
      </c>
      <c r="D205" s="132" t="s">
        <v>366</v>
      </c>
      <c r="E205" s="134">
        <v>410</v>
      </c>
      <c r="F205" s="174">
        <f>SUM(F207:F209)</f>
        <v>31254545.420000002</v>
      </c>
      <c r="G205" s="174">
        <f>SUM(G207:G209)</f>
        <v>31254545.420000002</v>
      </c>
      <c r="H205" s="174">
        <f>SUM(H207:H209)</f>
        <v>7703604.9700000007</v>
      </c>
      <c r="I205" s="332">
        <f t="shared" si="37"/>
        <v>24.647950774770859</v>
      </c>
    </row>
    <row r="206" spans="1:9" x14ac:dyDescent="0.25">
      <c r="A206" s="97" t="s">
        <v>185</v>
      </c>
      <c r="B206" s="99"/>
      <c r="C206" s="93"/>
      <c r="D206" s="132"/>
      <c r="E206" s="99"/>
      <c r="F206" s="174"/>
      <c r="G206" s="174"/>
      <c r="H206" s="174"/>
      <c r="I206" s="332"/>
    </row>
    <row r="207" spans="1:9" ht="23.25" x14ac:dyDescent="0.25">
      <c r="A207" s="97" t="s">
        <v>298</v>
      </c>
      <c r="B207" s="99" t="s">
        <v>55</v>
      </c>
      <c r="C207" s="93" t="s">
        <v>55</v>
      </c>
      <c r="D207" s="132" t="s">
        <v>366</v>
      </c>
      <c r="E207" s="134">
        <v>410</v>
      </c>
      <c r="F207" s="174">
        <f>SUM(Лист1!G355)</f>
        <v>20576448.43</v>
      </c>
      <c r="G207" s="174">
        <f>SUM(Лист1!H355)</f>
        <v>20576448.43</v>
      </c>
      <c r="H207" s="174">
        <f>SUM(Лист1!I355)</f>
        <v>5719728.1900000004</v>
      </c>
      <c r="I207" s="332">
        <f t="shared" ref="I207:I224" si="42">H207/G207*100</f>
        <v>27.797451097832631</v>
      </c>
    </row>
    <row r="208" spans="1:9" ht="23.25" x14ac:dyDescent="0.25">
      <c r="A208" s="97" t="s">
        <v>297</v>
      </c>
      <c r="B208" s="99" t="s">
        <v>55</v>
      </c>
      <c r="C208" s="93" t="s">
        <v>55</v>
      </c>
      <c r="D208" s="132" t="s">
        <v>366</v>
      </c>
      <c r="E208" s="134">
        <v>410</v>
      </c>
      <c r="F208" s="174">
        <f>SUM(Лист1!G356)</f>
        <v>3775693.82</v>
      </c>
      <c r="G208" s="174">
        <f>SUM(Лист1!H356)</f>
        <v>3775693.82</v>
      </c>
      <c r="H208" s="174">
        <f>SUM(Лист1!I356)</f>
        <v>0</v>
      </c>
      <c r="I208" s="332">
        <f t="shared" si="42"/>
        <v>0</v>
      </c>
    </row>
    <row r="209" spans="1:9" ht="23.25" x14ac:dyDescent="0.25">
      <c r="A209" s="97" t="s">
        <v>299</v>
      </c>
      <c r="B209" s="99" t="s">
        <v>55</v>
      </c>
      <c r="C209" s="93" t="s">
        <v>55</v>
      </c>
      <c r="D209" s="132" t="s">
        <v>366</v>
      </c>
      <c r="E209" s="134">
        <v>410</v>
      </c>
      <c r="F209" s="174">
        <f>SUM(Лист1!G357)</f>
        <v>6902403.1699999999</v>
      </c>
      <c r="G209" s="174">
        <f>SUM(Лист1!H357)</f>
        <v>6902403.1699999999</v>
      </c>
      <c r="H209" s="174">
        <f>SUM(Лист1!I357)</f>
        <v>1983876.78</v>
      </c>
      <c r="I209" s="332">
        <f t="shared" si="42"/>
        <v>28.741827029498189</v>
      </c>
    </row>
    <row r="210" spans="1:9" ht="18" x14ac:dyDescent="0.25">
      <c r="A210" s="118" t="s">
        <v>406</v>
      </c>
      <c r="B210" s="111" t="s">
        <v>43</v>
      </c>
      <c r="C210" s="112" t="s">
        <v>6</v>
      </c>
      <c r="D210" s="112" t="s">
        <v>106</v>
      </c>
      <c r="E210" s="112" t="s">
        <v>7</v>
      </c>
      <c r="F210" s="162">
        <f t="shared" ref="F210:H213" si="43">SUM(F211)</f>
        <v>20000</v>
      </c>
      <c r="G210" s="162">
        <f t="shared" si="43"/>
        <v>20000</v>
      </c>
      <c r="H210" s="162">
        <f t="shared" si="43"/>
        <v>0</v>
      </c>
      <c r="I210" s="332">
        <f t="shared" si="42"/>
        <v>0</v>
      </c>
    </row>
    <row r="211" spans="1:9" ht="26.25" x14ac:dyDescent="0.25">
      <c r="A211" s="255" t="s">
        <v>407</v>
      </c>
      <c r="B211" s="243" t="s">
        <v>43</v>
      </c>
      <c r="C211" s="245" t="s">
        <v>55</v>
      </c>
      <c r="D211" s="245" t="s">
        <v>106</v>
      </c>
      <c r="E211" s="244" t="s">
        <v>7</v>
      </c>
      <c r="F211" s="162">
        <f t="shared" si="43"/>
        <v>20000</v>
      </c>
      <c r="G211" s="162">
        <f t="shared" si="43"/>
        <v>20000</v>
      </c>
      <c r="H211" s="162">
        <f t="shared" si="43"/>
        <v>0</v>
      </c>
      <c r="I211" s="332">
        <f t="shared" si="42"/>
        <v>0</v>
      </c>
    </row>
    <row r="212" spans="1:9" x14ac:dyDescent="0.25">
      <c r="A212" s="227" t="s">
        <v>408</v>
      </c>
      <c r="B212" s="243" t="s">
        <v>43</v>
      </c>
      <c r="C212" s="245" t="s">
        <v>55</v>
      </c>
      <c r="D212" s="250" t="s">
        <v>409</v>
      </c>
      <c r="E212" s="244" t="s">
        <v>7</v>
      </c>
      <c r="F212" s="205">
        <f t="shared" si="43"/>
        <v>20000</v>
      </c>
      <c r="G212" s="205">
        <f t="shared" si="43"/>
        <v>20000</v>
      </c>
      <c r="H212" s="205">
        <f t="shared" si="43"/>
        <v>0</v>
      </c>
      <c r="I212" s="332">
        <f t="shared" si="42"/>
        <v>0</v>
      </c>
    </row>
    <row r="213" spans="1:9" x14ac:dyDescent="0.25">
      <c r="A213" s="131" t="s">
        <v>11</v>
      </c>
      <c r="B213" s="238" t="s">
        <v>43</v>
      </c>
      <c r="C213" s="237" t="s">
        <v>55</v>
      </c>
      <c r="D213" s="237" t="s">
        <v>409</v>
      </c>
      <c r="E213" s="145" t="s">
        <v>12</v>
      </c>
      <c r="F213" s="174">
        <f t="shared" si="43"/>
        <v>20000</v>
      </c>
      <c r="G213" s="174">
        <f t="shared" si="43"/>
        <v>20000</v>
      </c>
      <c r="H213" s="174">
        <f t="shared" si="43"/>
        <v>0</v>
      </c>
      <c r="I213" s="332">
        <f t="shared" si="42"/>
        <v>0</v>
      </c>
    </row>
    <row r="214" spans="1:9" ht="33.75" x14ac:dyDescent="0.25">
      <c r="A214" s="246" t="s">
        <v>135</v>
      </c>
      <c r="B214" s="238" t="s">
        <v>43</v>
      </c>
      <c r="C214" s="237" t="s">
        <v>55</v>
      </c>
      <c r="D214" s="237" t="s">
        <v>409</v>
      </c>
      <c r="E214" s="145" t="s">
        <v>14</v>
      </c>
      <c r="F214" s="174">
        <f>SUBTOTAL(9,Лист1!G362)</f>
        <v>20000</v>
      </c>
      <c r="G214" s="174">
        <f>SUBTOTAL(9,Лист1!H362)</f>
        <v>20000</v>
      </c>
      <c r="H214" s="174">
        <f>SUBTOTAL(9,Лист1!I362)</f>
        <v>0</v>
      </c>
      <c r="I214" s="332">
        <f t="shared" si="42"/>
        <v>0</v>
      </c>
    </row>
    <row r="215" spans="1:9" ht="18" x14ac:dyDescent="0.25">
      <c r="A215" s="118" t="s">
        <v>17</v>
      </c>
      <c r="B215" s="163" t="s">
        <v>19</v>
      </c>
      <c r="C215" s="164" t="s">
        <v>6</v>
      </c>
      <c r="D215" s="164" t="s">
        <v>106</v>
      </c>
      <c r="E215" s="164" t="s">
        <v>7</v>
      </c>
      <c r="F215" s="184">
        <f>SUM(F216+F242+F297+F310+F283)</f>
        <v>650635076.88</v>
      </c>
      <c r="G215" s="184">
        <f>SUM(G216+G242+G297+G310+G283)</f>
        <v>656046781.62</v>
      </c>
      <c r="H215" s="184">
        <f>SUM(H216+H242+H297+H310+H283)</f>
        <v>335001680.94</v>
      </c>
      <c r="I215" s="332">
        <f t="shared" si="42"/>
        <v>51.063687884081723</v>
      </c>
    </row>
    <row r="216" spans="1:9" x14ac:dyDescent="0.25">
      <c r="A216" s="96" t="s">
        <v>20</v>
      </c>
      <c r="B216" s="124" t="s">
        <v>19</v>
      </c>
      <c r="C216" s="120" t="s">
        <v>21</v>
      </c>
      <c r="D216" s="120" t="s">
        <v>106</v>
      </c>
      <c r="E216" s="121" t="s">
        <v>7</v>
      </c>
      <c r="F216" s="184">
        <f>SUM(F227+F231+F222+F217+F239)</f>
        <v>201719271.15000001</v>
      </c>
      <c r="G216" s="184">
        <f>SUM(G227+G231+G222+G217+G239)</f>
        <v>207130975.88999999</v>
      </c>
      <c r="H216" s="184">
        <f>SUM(H227+H231+H222+H217+H239)</f>
        <v>109845990.08</v>
      </c>
      <c r="I216" s="332">
        <f t="shared" si="42"/>
        <v>53.032140464753738</v>
      </c>
    </row>
    <row r="217" spans="1:9" ht="26.25" x14ac:dyDescent="0.25">
      <c r="A217" s="227" t="s">
        <v>405</v>
      </c>
      <c r="B217" s="125" t="s">
        <v>19</v>
      </c>
      <c r="C217" s="117" t="s">
        <v>21</v>
      </c>
      <c r="D217" s="132" t="s">
        <v>404</v>
      </c>
      <c r="E217" s="161" t="s">
        <v>7</v>
      </c>
      <c r="F217" s="174">
        <f>SUM(F218+F220)</f>
        <v>858397.56</v>
      </c>
      <c r="G217" s="174">
        <f>SUM(G218+G220)</f>
        <v>858397.56</v>
      </c>
      <c r="H217" s="174">
        <f>SUM(H218+H220)</f>
        <v>463038.56</v>
      </c>
      <c r="I217" s="332">
        <f t="shared" si="42"/>
        <v>53.942203656776464</v>
      </c>
    </row>
    <row r="218" spans="1:9" x14ac:dyDescent="0.25">
      <c r="A218" s="240" t="s">
        <v>11</v>
      </c>
      <c r="B218" s="238" t="s">
        <v>19</v>
      </c>
      <c r="C218" s="237" t="s">
        <v>21</v>
      </c>
      <c r="D218" s="132" t="s">
        <v>404</v>
      </c>
      <c r="E218" s="134">
        <v>200</v>
      </c>
      <c r="F218" s="174">
        <f>SUM(F219)</f>
        <v>395359</v>
      </c>
      <c r="G218" s="174">
        <f>SUM(G219)</f>
        <v>395359</v>
      </c>
      <c r="H218" s="174">
        <f>SUM(H219)</f>
        <v>0</v>
      </c>
      <c r="I218" s="332">
        <f t="shared" si="42"/>
        <v>0</v>
      </c>
    </row>
    <row r="219" spans="1:9" ht="23.25" x14ac:dyDescent="0.25">
      <c r="A219" s="131" t="s">
        <v>140</v>
      </c>
      <c r="B219" s="125" t="s">
        <v>19</v>
      </c>
      <c r="C219" s="117" t="s">
        <v>21</v>
      </c>
      <c r="D219" s="132" t="s">
        <v>404</v>
      </c>
      <c r="E219" s="134">
        <v>240</v>
      </c>
      <c r="F219" s="174">
        <f>SUBTOTAL(9,Лист1!G367)</f>
        <v>395359</v>
      </c>
      <c r="G219" s="174">
        <f>SUBTOTAL(9,Лист1!H367)</f>
        <v>395359</v>
      </c>
      <c r="H219" s="174">
        <f>SUBTOTAL(9,Лист1!I367)</f>
        <v>0</v>
      </c>
      <c r="I219" s="332">
        <f t="shared" si="42"/>
        <v>0</v>
      </c>
    </row>
    <row r="220" spans="1:9" ht="22.5" x14ac:dyDescent="0.25">
      <c r="A220" s="105" t="s">
        <v>71</v>
      </c>
      <c r="B220" s="238" t="s">
        <v>19</v>
      </c>
      <c r="C220" s="237" t="s">
        <v>21</v>
      </c>
      <c r="D220" s="132" t="s">
        <v>404</v>
      </c>
      <c r="E220" s="134">
        <v>400</v>
      </c>
      <c r="F220" s="174">
        <f>SUM(F221)</f>
        <v>463038.56</v>
      </c>
      <c r="G220" s="174">
        <f>SUM(G221)</f>
        <v>463038.56</v>
      </c>
      <c r="H220" s="174">
        <f>SUM(H221)</f>
        <v>463038.56</v>
      </c>
      <c r="I220" s="332">
        <f t="shared" si="42"/>
        <v>100</v>
      </c>
    </row>
    <row r="221" spans="1:9" x14ac:dyDescent="0.25">
      <c r="A221" s="97" t="s">
        <v>73</v>
      </c>
      <c r="B221" s="125" t="s">
        <v>19</v>
      </c>
      <c r="C221" s="117" t="s">
        <v>21</v>
      </c>
      <c r="D221" s="132" t="s">
        <v>404</v>
      </c>
      <c r="E221" s="134">
        <v>410</v>
      </c>
      <c r="F221" s="174">
        <f>SUBTOTAL(9,Лист1!G369)</f>
        <v>463038.56</v>
      </c>
      <c r="G221" s="174">
        <f>SUBTOTAL(9,Лист1!H369)</f>
        <v>463038.56</v>
      </c>
      <c r="H221" s="174">
        <f>SUBTOTAL(9,Лист1!I369)</f>
        <v>463038.56</v>
      </c>
      <c r="I221" s="332">
        <f t="shared" si="42"/>
        <v>100</v>
      </c>
    </row>
    <row r="222" spans="1:9" ht="26.25" x14ac:dyDescent="0.25">
      <c r="A222" s="104" t="s">
        <v>195</v>
      </c>
      <c r="B222" s="125" t="s">
        <v>19</v>
      </c>
      <c r="C222" s="117" t="s">
        <v>21</v>
      </c>
      <c r="D222" s="132" t="s">
        <v>394</v>
      </c>
      <c r="E222" s="161" t="s">
        <v>7</v>
      </c>
      <c r="F222" s="174">
        <f t="shared" ref="F222:H223" si="44">SUM(F223)</f>
        <v>46447618.109999999</v>
      </c>
      <c r="G222" s="174">
        <f t="shared" si="44"/>
        <v>51859322.850000001</v>
      </c>
      <c r="H222" s="174">
        <f t="shared" si="44"/>
        <v>44850497.119999997</v>
      </c>
      <c r="I222" s="332">
        <f t="shared" si="42"/>
        <v>86.48492624889721</v>
      </c>
    </row>
    <row r="223" spans="1:9" ht="22.5" x14ac:dyDescent="0.25">
      <c r="A223" s="105" t="s">
        <v>71</v>
      </c>
      <c r="B223" s="238" t="s">
        <v>19</v>
      </c>
      <c r="C223" s="237" t="s">
        <v>21</v>
      </c>
      <c r="D223" s="132" t="s">
        <v>394</v>
      </c>
      <c r="E223" s="134">
        <v>400</v>
      </c>
      <c r="F223" s="174">
        <f t="shared" si="44"/>
        <v>46447618.109999999</v>
      </c>
      <c r="G223" s="174">
        <f t="shared" si="44"/>
        <v>51859322.850000001</v>
      </c>
      <c r="H223" s="174">
        <f t="shared" si="44"/>
        <v>44850497.119999997</v>
      </c>
      <c r="I223" s="332">
        <f t="shared" si="42"/>
        <v>86.48492624889721</v>
      </c>
    </row>
    <row r="224" spans="1:9" x14ac:dyDescent="0.25">
      <c r="A224" s="97" t="s">
        <v>73</v>
      </c>
      <c r="B224" s="125" t="s">
        <v>19</v>
      </c>
      <c r="C224" s="117" t="s">
        <v>21</v>
      </c>
      <c r="D224" s="132" t="s">
        <v>394</v>
      </c>
      <c r="E224" s="134">
        <v>410</v>
      </c>
      <c r="F224" s="174">
        <f>F226</f>
        <v>46447618.109999999</v>
      </c>
      <c r="G224" s="174">
        <f>G226</f>
        <v>51859322.850000001</v>
      </c>
      <c r="H224" s="174">
        <f>H226</f>
        <v>44850497.119999997</v>
      </c>
      <c r="I224" s="332">
        <f t="shared" si="42"/>
        <v>86.48492624889721</v>
      </c>
    </row>
    <row r="225" spans="1:9" x14ac:dyDescent="0.25">
      <c r="A225" s="97" t="s">
        <v>185</v>
      </c>
      <c r="B225" s="238"/>
      <c r="C225" s="237"/>
      <c r="D225" s="132"/>
      <c r="E225" s="93"/>
      <c r="F225" s="174"/>
      <c r="G225" s="174"/>
      <c r="H225" s="174"/>
      <c r="I225" s="332"/>
    </row>
    <row r="226" spans="1:9" ht="23.25" x14ac:dyDescent="0.25">
      <c r="A226" s="131" t="s">
        <v>393</v>
      </c>
      <c r="B226" s="125" t="s">
        <v>19</v>
      </c>
      <c r="C226" s="117" t="s">
        <v>21</v>
      </c>
      <c r="D226" s="132" t="s">
        <v>394</v>
      </c>
      <c r="E226" s="99" t="s">
        <v>74</v>
      </c>
      <c r="F226" s="174">
        <f>SUBTOTAL(9,Лист1!G374)</f>
        <v>46447618.109999999</v>
      </c>
      <c r="G226" s="174">
        <f>SUBTOTAL(9,Лист1!H374)</f>
        <v>51859322.850000001</v>
      </c>
      <c r="H226" s="174">
        <f>SUBTOTAL(9,Лист1!I374)</f>
        <v>44850497.119999997</v>
      </c>
      <c r="I226" s="332">
        <f t="shared" ref="I226:I257" si="45">H226/G226*100</f>
        <v>86.48492624889721</v>
      </c>
    </row>
    <row r="227" spans="1:9" x14ac:dyDescent="0.25">
      <c r="A227" s="103" t="s">
        <v>157</v>
      </c>
      <c r="B227" s="99" t="s">
        <v>19</v>
      </c>
      <c r="C227" s="100" t="s">
        <v>21</v>
      </c>
      <c r="D227" s="100" t="s">
        <v>301</v>
      </c>
      <c r="E227" s="101" t="s">
        <v>7</v>
      </c>
      <c r="F227" s="139">
        <f>SUM(F228)</f>
        <v>29691116.390000001</v>
      </c>
      <c r="G227" s="139">
        <f>SUM(G228)</f>
        <v>29691116.390000001</v>
      </c>
      <c r="H227" s="139">
        <f>SUM(H228)</f>
        <v>13938830.57</v>
      </c>
      <c r="I227" s="332">
        <f t="shared" si="45"/>
        <v>46.946131586667491</v>
      </c>
    </row>
    <row r="228" spans="1:9" ht="23.25" x14ac:dyDescent="0.25">
      <c r="A228" s="131" t="s">
        <v>291</v>
      </c>
      <c r="B228" s="99" t="s">
        <v>19</v>
      </c>
      <c r="C228" s="100" t="s">
        <v>21</v>
      </c>
      <c r="D228" s="100" t="s">
        <v>301</v>
      </c>
      <c r="E228" s="99" t="s">
        <v>16</v>
      </c>
      <c r="F228" s="139">
        <f>SUM(F229:F230)</f>
        <v>29691116.390000001</v>
      </c>
      <c r="G228" s="139">
        <f>SUM(G229:G230)</f>
        <v>29691116.390000001</v>
      </c>
      <c r="H228" s="139">
        <f>SUM(H229:H230)</f>
        <v>13938830.57</v>
      </c>
      <c r="I228" s="332">
        <f t="shared" si="45"/>
        <v>46.946131586667491</v>
      </c>
    </row>
    <row r="229" spans="1:9" x14ac:dyDescent="0.25">
      <c r="A229" s="98" t="s">
        <v>131</v>
      </c>
      <c r="B229" s="99" t="s">
        <v>19</v>
      </c>
      <c r="C229" s="100" t="s">
        <v>21</v>
      </c>
      <c r="D229" s="100" t="s">
        <v>301</v>
      </c>
      <c r="E229" s="99" t="s">
        <v>130</v>
      </c>
      <c r="F229" s="139">
        <f>SUM(Лист1!G23)</f>
        <v>26033996.690000001</v>
      </c>
      <c r="G229" s="139">
        <f>SUM(Лист1!H23)</f>
        <v>26033996.690000001</v>
      </c>
      <c r="H229" s="139">
        <f>SUM(Лист1!I23)</f>
        <v>13938830.57</v>
      </c>
      <c r="I229" s="332">
        <f t="shared" si="45"/>
        <v>53.54087862872813</v>
      </c>
    </row>
    <row r="230" spans="1:9" x14ac:dyDescent="0.25">
      <c r="A230" s="131" t="s">
        <v>133</v>
      </c>
      <c r="B230" s="99" t="s">
        <v>19</v>
      </c>
      <c r="C230" s="100" t="s">
        <v>21</v>
      </c>
      <c r="D230" s="100" t="s">
        <v>301</v>
      </c>
      <c r="E230" s="99" t="s">
        <v>132</v>
      </c>
      <c r="F230" s="139">
        <f>SUM(Лист1!G24)</f>
        <v>3657119.7</v>
      </c>
      <c r="G230" s="139">
        <f>SUM(Лист1!H24)</f>
        <v>3657119.7</v>
      </c>
      <c r="H230" s="139">
        <f>SUM(Лист1!I24)</f>
        <v>0</v>
      </c>
      <c r="I230" s="332">
        <f t="shared" si="45"/>
        <v>0</v>
      </c>
    </row>
    <row r="231" spans="1:9" ht="26.25" x14ac:dyDescent="0.25">
      <c r="A231" s="227" t="s">
        <v>224</v>
      </c>
      <c r="B231" s="99" t="s">
        <v>19</v>
      </c>
      <c r="C231" s="101" t="s">
        <v>21</v>
      </c>
      <c r="D231" s="100" t="s">
        <v>302</v>
      </c>
      <c r="E231" s="101" t="s">
        <v>7</v>
      </c>
      <c r="F231" s="139">
        <f>SUM(F233+F236)</f>
        <v>123842000</v>
      </c>
      <c r="G231" s="139">
        <f>SUM(G233+G236)</f>
        <v>123842000</v>
      </c>
      <c r="H231" s="139">
        <f>SUM(H233+H236)</f>
        <v>50593623.829999998</v>
      </c>
      <c r="I231" s="332">
        <f t="shared" si="45"/>
        <v>40.853364633969086</v>
      </c>
    </row>
    <row r="232" spans="1:9" ht="204.75" x14ac:dyDescent="0.25">
      <c r="A232" s="227" t="s">
        <v>242</v>
      </c>
      <c r="B232" s="99" t="s">
        <v>19</v>
      </c>
      <c r="C232" s="101" t="s">
        <v>21</v>
      </c>
      <c r="D232" s="100" t="s">
        <v>303</v>
      </c>
      <c r="E232" s="101" t="s">
        <v>7</v>
      </c>
      <c r="F232" s="139">
        <f>SUM(F233)</f>
        <v>123057200</v>
      </c>
      <c r="G232" s="139">
        <f>SUM(G233)</f>
        <v>123057200</v>
      </c>
      <c r="H232" s="139">
        <f>SUM(H233)</f>
        <v>50250523.829999998</v>
      </c>
      <c r="I232" s="332">
        <f t="shared" si="45"/>
        <v>40.835094435758329</v>
      </c>
    </row>
    <row r="233" spans="1:9" ht="23.25" x14ac:dyDescent="0.25">
      <c r="A233" s="131" t="s">
        <v>291</v>
      </c>
      <c r="B233" s="99" t="s">
        <v>19</v>
      </c>
      <c r="C233" s="101" t="s">
        <v>21</v>
      </c>
      <c r="D233" s="100" t="s">
        <v>303</v>
      </c>
      <c r="E233" s="99" t="s">
        <v>16</v>
      </c>
      <c r="F233" s="139">
        <f>SUM(F234:F235)</f>
        <v>123057200</v>
      </c>
      <c r="G233" s="139">
        <f>SUM(G234:G235)</f>
        <v>123057200</v>
      </c>
      <c r="H233" s="139">
        <f>SUM(H234:H235)</f>
        <v>50250523.829999998</v>
      </c>
      <c r="I233" s="332">
        <f t="shared" si="45"/>
        <v>40.835094435758329</v>
      </c>
    </row>
    <row r="234" spans="1:9" x14ac:dyDescent="0.25">
      <c r="A234" s="235" t="s">
        <v>131</v>
      </c>
      <c r="B234" s="99" t="s">
        <v>19</v>
      </c>
      <c r="C234" s="101" t="s">
        <v>21</v>
      </c>
      <c r="D234" s="100" t="s">
        <v>303</v>
      </c>
      <c r="E234" s="99" t="s">
        <v>130</v>
      </c>
      <c r="F234" s="139">
        <f>SUM(Лист1!G28)</f>
        <v>105745000</v>
      </c>
      <c r="G234" s="139">
        <f>SUM(Лист1!H28)</f>
        <v>105745000</v>
      </c>
      <c r="H234" s="139">
        <f>SUM(Лист1!I28)</f>
        <v>50250523.829999998</v>
      </c>
      <c r="I234" s="332">
        <f t="shared" si="45"/>
        <v>47.520472674830962</v>
      </c>
    </row>
    <row r="235" spans="1:9" x14ac:dyDescent="0.25">
      <c r="A235" s="131" t="s">
        <v>133</v>
      </c>
      <c r="B235" s="99" t="s">
        <v>19</v>
      </c>
      <c r="C235" s="101" t="s">
        <v>21</v>
      </c>
      <c r="D235" s="100" t="s">
        <v>303</v>
      </c>
      <c r="E235" s="99" t="s">
        <v>132</v>
      </c>
      <c r="F235" s="139">
        <f>SUM(Лист1!G29)</f>
        <v>17312200</v>
      </c>
      <c r="G235" s="139">
        <f>SUM(Лист1!H29)</f>
        <v>17312200</v>
      </c>
      <c r="H235" s="139">
        <f>SUM(Лист1!I29)</f>
        <v>0</v>
      </c>
      <c r="I235" s="332">
        <f t="shared" si="45"/>
        <v>0</v>
      </c>
    </row>
    <row r="236" spans="1:9" ht="90" x14ac:dyDescent="0.25">
      <c r="A236" s="227" t="s">
        <v>241</v>
      </c>
      <c r="B236" s="99" t="s">
        <v>19</v>
      </c>
      <c r="C236" s="101" t="s">
        <v>21</v>
      </c>
      <c r="D236" s="100" t="s">
        <v>304</v>
      </c>
      <c r="E236" s="101" t="s">
        <v>7</v>
      </c>
      <c r="F236" s="139">
        <f>SUM(F238)</f>
        <v>784800</v>
      </c>
      <c r="G236" s="139">
        <f>SUM(G238)</f>
        <v>784800</v>
      </c>
      <c r="H236" s="139">
        <f>SUM(H238)</f>
        <v>343100</v>
      </c>
      <c r="I236" s="332">
        <f t="shared" si="45"/>
        <v>43.718144750254837</v>
      </c>
    </row>
    <row r="237" spans="1:9" ht="23.25" x14ac:dyDescent="0.25">
      <c r="A237" s="131" t="s">
        <v>291</v>
      </c>
      <c r="B237" s="99" t="s">
        <v>19</v>
      </c>
      <c r="C237" s="101" t="s">
        <v>21</v>
      </c>
      <c r="D237" s="100" t="s">
        <v>304</v>
      </c>
      <c r="E237" s="99" t="s">
        <v>16</v>
      </c>
      <c r="F237" s="139">
        <f>SUM(F238)</f>
        <v>784800</v>
      </c>
      <c r="G237" s="139">
        <f>SUM(G238)</f>
        <v>784800</v>
      </c>
      <c r="H237" s="139">
        <f>SUM(H238)</f>
        <v>343100</v>
      </c>
      <c r="I237" s="332">
        <f t="shared" si="45"/>
        <v>43.718144750254837</v>
      </c>
    </row>
    <row r="238" spans="1:9" x14ac:dyDescent="0.25">
      <c r="A238" s="235" t="s">
        <v>131</v>
      </c>
      <c r="B238" s="99" t="s">
        <v>19</v>
      </c>
      <c r="C238" s="101" t="s">
        <v>21</v>
      </c>
      <c r="D238" s="100" t="s">
        <v>304</v>
      </c>
      <c r="E238" s="99" t="s">
        <v>130</v>
      </c>
      <c r="F238" s="139">
        <f>SUM(Лист1!G32)</f>
        <v>784800</v>
      </c>
      <c r="G238" s="139">
        <f>SUM(Лист1!H32)</f>
        <v>784800</v>
      </c>
      <c r="H238" s="139">
        <f>SUM(Лист1!I32)</f>
        <v>343100</v>
      </c>
      <c r="I238" s="332">
        <f t="shared" si="45"/>
        <v>43.718144750254837</v>
      </c>
    </row>
    <row r="239" spans="1:9" ht="27" customHeight="1" x14ac:dyDescent="0.25">
      <c r="A239" s="200" t="s">
        <v>234</v>
      </c>
      <c r="B239" s="238" t="s">
        <v>19</v>
      </c>
      <c r="C239" s="239" t="s">
        <v>21</v>
      </c>
      <c r="D239" s="237" t="s">
        <v>368</v>
      </c>
      <c r="E239" s="238" t="s">
        <v>7</v>
      </c>
      <c r="F239" s="174">
        <f t="shared" ref="F239:H240" si="46">SUM(F240)</f>
        <v>880139.09</v>
      </c>
      <c r="G239" s="174">
        <f t="shared" si="46"/>
        <v>880139.09</v>
      </c>
      <c r="H239" s="174">
        <f t="shared" si="46"/>
        <v>0</v>
      </c>
      <c r="I239" s="332">
        <f t="shared" si="45"/>
        <v>0</v>
      </c>
    </row>
    <row r="240" spans="1:9" ht="28.9" customHeight="1" x14ac:dyDescent="0.25">
      <c r="A240" s="131" t="s">
        <v>291</v>
      </c>
      <c r="B240" s="238" t="s">
        <v>19</v>
      </c>
      <c r="C240" s="239" t="s">
        <v>21</v>
      </c>
      <c r="D240" s="237" t="s">
        <v>368</v>
      </c>
      <c r="E240" s="238" t="s">
        <v>16</v>
      </c>
      <c r="F240" s="174">
        <f t="shared" si="46"/>
        <v>880139.09</v>
      </c>
      <c r="G240" s="174">
        <f t="shared" si="46"/>
        <v>880139.09</v>
      </c>
      <c r="H240" s="174">
        <f t="shared" si="46"/>
        <v>0</v>
      </c>
      <c r="I240" s="332">
        <f t="shared" si="45"/>
        <v>0</v>
      </c>
    </row>
    <row r="241" spans="1:9" ht="19.899999999999999" customHeight="1" x14ac:dyDescent="0.25">
      <c r="A241" s="235" t="s">
        <v>131</v>
      </c>
      <c r="B241" s="238" t="s">
        <v>19</v>
      </c>
      <c r="C241" s="237" t="s">
        <v>21</v>
      </c>
      <c r="D241" s="237" t="s">
        <v>368</v>
      </c>
      <c r="E241" s="238" t="s">
        <v>130</v>
      </c>
      <c r="F241" s="174">
        <f>SUBTOTAL(9,Лист1!G35)</f>
        <v>880139.09</v>
      </c>
      <c r="G241" s="174">
        <f>SUBTOTAL(9,Лист1!H35)</f>
        <v>880139.09</v>
      </c>
      <c r="H241" s="174">
        <f>SUBTOTAL(9,Лист1!I35)</f>
        <v>0</v>
      </c>
      <c r="I241" s="332">
        <f t="shared" si="45"/>
        <v>0</v>
      </c>
    </row>
    <row r="242" spans="1:9" ht="15.75" x14ac:dyDescent="0.25">
      <c r="A242" s="96" t="s">
        <v>22</v>
      </c>
      <c r="B242" s="108" t="s">
        <v>19</v>
      </c>
      <c r="C242" s="109" t="s">
        <v>23</v>
      </c>
      <c r="D242" s="109" t="s">
        <v>106</v>
      </c>
      <c r="E242" s="113" t="s">
        <v>7</v>
      </c>
      <c r="F242" s="184">
        <f>SUM(F243+F247+F259+F263+F266+F269+F273+F277+F256+F280)</f>
        <v>362198135.73000002</v>
      </c>
      <c r="G242" s="184">
        <f>SUM(G243+G247+G259+G263+G266+G269+G273+G277+G256+G280)</f>
        <v>362198135.73000002</v>
      </c>
      <c r="H242" s="184">
        <f>SUM(H243+H247+H259+H263+H266+H269+H273+H277+H256+H280)</f>
        <v>184002428.91</v>
      </c>
      <c r="I242" s="332">
        <f t="shared" si="45"/>
        <v>50.801594695993771</v>
      </c>
    </row>
    <row r="243" spans="1:9" x14ac:dyDescent="0.25">
      <c r="A243" s="135" t="s">
        <v>24</v>
      </c>
      <c r="B243" s="93" t="s">
        <v>19</v>
      </c>
      <c r="C243" s="94" t="s">
        <v>23</v>
      </c>
      <c r="D243" s="134" t="s">
        <v>305</v>
      </c>
      <c r="E243" s="95" t="s">
        <v>7</v>
      </c>
      <c r="F243" s="139">
        <f>SUM(F244)</f>
        <v>52648834.289999999</v>
      </c>
      <c r="G243" s="139">
        <f>SUM(G244)</f>
        <v>52648834.289999999</v>
      </c>
      <c r="H243" s="139">
        <f>SUM(H244)</f>
        <v>31733889.490000002</v>
      </c>
      <c r="I243" s="332">
        <f t="shared" si="45"/>
        <v>60.274628902899494</v>
      </c>
    </row>
    <row r="244" spans="1:9" ht="29.45" customHeight="1" x14ac:dyDescent="0.25">
      <c r="A244" s="131" t="s">
        <v>291</v>
      </c>
      <c r="B244" s="93" t="s">
        <v>19</v>
      </c>
      <c r="C244" s="94" t="s">
        <v>23</v>
      </c>
      <c r="D244" s="134" t="s">
        <v>305</v>
      </c>
      <c r="E244" s="93" t="s">
        <v>16</v>
      </c>
      <c r="F244" s="139">
        <f>SUM(F245:F246)</f>
        <v>52648834.289999999</v>
      </c>
      <c r="G244" s="139">
        <f>SUM(G245:G246)</f>
        <v>52648834.289999999</v>
      </c>
      <c r="H244" s="139">
        <f>SUM(H245:H246)</f>
        <v>31733889.490000002</v>
      </c>
      <c r="I244" s="332">
        <f t="shared" si="45"/>
        <v>60.274628902899494</v>
      </c>
    </row>
    <row r="245" spans="1:9" x14ac:dyDescent="0.25">
      <c r="A245" s="98" t="s">
        <v>131</v>
      </c>
      <c r="B245" s="93" t="s">
        <v>19</v>
      </c>
      <c r="C245" s="94" t="s">
        <v>23</v>
      </c>
      <c r="D245" s="134" t="s">
        <v>305</v>
      </c>
      <c r="E245" s="93" t="s">
        <v>130</v>
      </c>
      <c r="F245" s="198">
        <f>SUM(Лист1!G40)</f>
        <v>39356599.979999997</v>
      </c>
      <c r="G245" s="198">
        <f>SUM(Лист1!H40)</f>
        <v>39356599.979999997</v>
      </c>
      <c r="H245" s="198">
        <f>SUM(Лист1!I40)</f>
        <v>23572278.23</v>
      </c>
      <c r="I245" s="332">
        <f t="shared" si="45"/>
        <v>59.894092075989334</v>
      </c>
    </row>
    <row r="246" spans="1:9" x14ac:dyDescent="0.25">
      <c r="A246" s="131" t="s">
        <v>133</v>
      </c>
      <c r="B246" s="145" t="s">
        <v>19</v>
      </c>
      <c r="C246" s="146" t="s">
        <v>23</v>
      </c>
      <c r="D246" s="134" t="s">
        <v>305</v>
      </c>
      <c r="E246" s="145" t="s">
        <v>132</v>
      </c>
      <c r="F246" s="198">
        <f>SUM(Лист1!G41)</f>
        <v>13292234.310000001</v>
      </c>
      <c r="G246" s="198">
        <f>SUM(Лист1!H41)</f>
        <v>13292234.310000001</v>
      </c>
      <c r="H246" s="198">
        <f>SUM(Лист1!I41)</f>
        <v>8161611.2599999998</v>
      </c>
      <c r="I246" s="332">
        <f t="shared" si="45"/>
        <v>61.40134961253176</v>
      </c>
    </row>
    <row r="247" spans="1:9" ht="26.25" x14ac:dyDescent="0.25">
      <c r="A247" s="227" t="s">
        <v>224</v>
      </c>
      <c r="B247" s="93" t="s">
        <v>19</v>
      </c>
      <c r="C247" s="95" t="s">
        <v>23</v>
      </c>
      <c r="D247" s="100" t="s">
        <v>302</v>
      </c>
      <c r="E247" s="99" t="s">
        <v>7</v>
      </c>
      <c r="F247" s="139">
        <f>SUM(F248+F252)</f>
        <v>228352002</v>
      </c>
      <c r="G247" s="139">
        <f>SUM(G248+G252)</f>
        <v>228352002</v>
      </c>
      <c r="H247" s="139">
        <f>SUM(H248+H252)</f>
        <v>120167251.17</v>
      </c>
      <c r="I247" s="332">
        <f t="shared" si="45"/>
        <v>52.623690669460387</v>
      </c>
    </row>
    <row r="248" spans="1:9" ht="77.25" x14ac:dyDescent="0.25">
      <c r="A248" s="227" t="s">
        <v>240</v>
      </c>
      <c r="B248" s="145" t="s">
        <v>19</v>
      </c>
      <c r="C248" s="236" t="s">
        <v>23</v>
      </c>
      <c r="D248" s="146" t="s">
        <v>306</v>
      </c>
      <c r="E248" s="145" t="s">
        <v>7</v>
      </c>
      <c r="F248" s="174">
        <f>SUM(F249)</f>
        <v>223607202</v>
      </c>
      <c r="G248" s="174">
        <f>SUM(G249)</f>
        <v>223607202</v>
      </c>
      <c r="H248" s="174">
        <f>SUM(H249)</f>
        <v>117834351.17</v>
      </c>
      <c r="I248" s="332">
        <f t="shared" si="45"/>
        <v>52.697028591234726</v>
      </c>
    </row>
    <row r="249" spans="1:9" ht="23.25" x14ac:dyDescent="0.25">
      <c r="A249" s="131" t="s">
        <v>291</v>
      </c>
      <c r="B249" s="145" t="s">
        <v>19</v>
      </c>
      <c r="C249" s="236" t="s">
        <v>23</v>
      </c>
      <c r="D249" s="146" t="s">
        <v>306</v>
      </c>
      <c r="E249" s="145" t="s">
        <v>16</v>
      </c>
      <c r="F249" s="174">
        <f>SUM(F250:F251)</f>
        <v>223607202</v>
      </c>
      <c r="G249" s="174">
        <f>SUM(G250:G251)</f>
        <v>223607202</v>
      </c>
      <c r="H249" s="174">
        <f>SUM(H250:H251)</f>
        <v>117834351.17</v>
      </c>
      <c r="I249" s="332">
        <f t="shared" si="45"/>
        <v>52.697028591234726</v>
      </c>
    </row>
    <row r="250" spans="1:9" x14ac:dyDescent="0.25">
      <c r="A250" s="235" t="s">
        <v>131</v>
      </c>
      <c r="B250" s="145" t="s">
        <v>19</v>
      </c>
      <c r="C250" s="236" t="s">
        <v>23</v>
      </c>
      <c r="D250" s="146" t="s">
        <v>306</v>
      </c>
      <c r="E250" s="145" t="s">
        <v>130</v>
      </c>
      <c r="F250" s="174">
        <f>SUM(Лист1!G45)</f>
        <v>167199102</v>
      </c>
      <c r="G250" s="174">
        <f>SUM(Лист1!H45)</f>
        <v>167199102</v>
      </c>
      <c r="H250" s="174">
        <f>SUM(Лист1!I45)</f>
        <v>87072850.430000007</v>
      </c>
      <c r="I250" s="332">
        <f t="shared" si="45"/>
        <v>52.077343351999581</v>
      </c>
    </row>
    <row r="251" spans="1:9" x14ac:dyDescent="0.25">
      <c r="A251" s="131" t="s">
        <v>133</v>
      </c>
      <c r="B251" s="145" t="s">
        <v>19</v>
      </c>
      <c r="C251" s="236" t="s">
        <v>23</v>
      </c>
      <c r="D251" s="146" t="s">
        <v>306</v>
      </c>
      <c r="E251" s="145" t="s">
        <v>132</v>
      </c>
      <c r="F251" s="174">
        <f>SUM(Лист1!G46)</f>
        <v>56408100</v>
      </c>
      <c r="G251" s="174">
        <f>SUM(Лист1!H46)</f>
        <v>56408100</v>
      </c>
      <c r="H251" s="174">
        <f>SUM(Лист1!I46)</f>
        <v>30761500.739999998</v>
      </c>
      <c r="I251" s="332">
        <f t="shared" si="45"/>
        <v>54.533835991639499</v>
      </c>
    </row>
    <row r="252" spans="1:9" ht="90" x14ac:dyDescent="0.25">
      <c r="A252" s="227" t="s">
        <v>241</v>
      </c>
      <c r="B252" s="145" t="s">
        <v>19</v>
      </c>
      <c r="C252" s="236" t="s">
        <v>23</v>
      </c>
      <c r="D252" s="146" t="s">
        <v>304</v>
      </c>
      <c r="E252" s="145" t="s">
        <v>7</v>
      </c>
      <c r="F252" s="174">
        <f>SUM(F253)</f>
        <v>4744800</v>
      </c>
      <c r="G252" s="174">
        <f>SUM(G253)</f>
        <v>4744800</v>
      </c>
      <c r="H252" s="174">
        <f>SUM(H253)</f>
        <v>2332900</v>
      </c>
      <c r="I252" s="332">
        <f t="shared" si="45"/>
        <v>49.167509694823806</v>
      </c>
    </row>
    <row r="253" spans="1:9" ht="23.25" x14ac:dyDescent="0.25">
      <c r="A253" s="131" t="s">
        <v>291</v>
      </c>
      <c r="B253" s="145" t="s">
        <v>19</v>
      </c>
      <c r="C253" s="236" t="s">
        <v>23</v>
      </c>
      <c r="D253" s="146" t="s">
        <v>304</v>
      </c>
      <c r="E253" s="145" t="s">
        <v>16</v>
      </c>
      <c r="F253" s="174">
        <f>SUM(F254:F255)</f>
        <v>4744800</v>
      </c>
      <c r="G253" s="174">
        <f>SUM(G254:G255)</f>
        <v>4744800</v>
      </c>
      <c r="H253" s="174">
        <f>SUM(H254:H255)</f>
        <v>2332900</v>
      </c>
      <c r="I253" s="332">
        <f t="shared" si="45"/>
        <v>49.167509694823806</v>
      </c>
    </row>
    <row r="254" spans="1:9" x14ac:dyDescent="0.25">
      <c r="A254" s="235" t="s">
        <v>131</v>
      </c>
      <c r="B254" s="145" t="s">
        <v>19</v>
      </c>
      <c r="C254" s="236" t="s">
        <v>23</v>
      </c>
      <c r="D254" s="146" t="s">
        <v>304</v>
      </c>
      <c r="E254" s="145" t="s">
        <v>130</v>
      </c>
      <c r="F254" s="174">
        <f>SUM(Лист1!G49)</f>
        <v>4232400</v>
      </c>
      <c r="G254" s="174">
        <f>SUM(Лист1!H49)</f>
        <v>4232400</v>
      </c>
      <c r="H254" s="174">
        <f>SUM(Лист1!I49)</f>
        <v>2095300</v>
      </c>
      <c r="I254" s="332">
        <f t="shared" si="45"/>
        <v>49.506190341177579</v>
      </c>
    </row>
    <row r="255" spans="1:9" ht="19.149999999999999" customHeight="1" x14ac:dyDescent="0.25">
      <c r="A255" s="131" t="s">
        <v>133</v>
      </c>
      <c r="B255" s="145" t="s">
        <v>19</v>
      </c>
      <c r="C255" s="236" t="s">
        <v>23</v>
      </c>
      <c r="D255" s="146" t="s">
        <v>304</v>
      </c>
      <c r="E255" s="145" t="s">
        <v>132</v>
      </c>
      <c r="F255" s="174">
        <f>SUM(Лист1!G50)</f>
        <v>512400</v>
      </c>
      <c r="G255" s="174">
        <f>SUM(Лист1!H50)</f>
        <v>512400</v>
      </c>
      <c r="H255" s="174">
        <f>SUM(Лист1!I50)</f>
        <v>237600</v>
      </c>
      <c r="I255" s="332">
        <f t="shared" si="45"/>
        <v>46.370023419203747</v>
      </c>
    </row>
    <row r="256" spans="1:9" ht="19.899999999999999" customHeight="1" x14ac:dyDescent="0.25">
      <c r="A256" s="200" t="s">
        <v>289</v>
      </c>
      <c r="B256" s="238" t="s">
        <v>19</v>
      </c>
      <c r="C256" s="239" t="s">
        <v>23</v>
      </c>
      <c r="D256" s="237" t="s">
        <v>367</v>
      </c>
      <c r="E256" s="238" t="s">
        <v>7</v>
      </c>
      <c r="F256" s="174">
        <f t="shared" ref="F256:H257" si="47">SUM(F257)</f>
        <v>7301265.6600000001</v>
      </c>
      <c r="G256" s="174">
        <f t="shared" si="47"/>
        <v>7301265.6600000001</v>
      </c>
      <c r="H256" s="174">
        <f t="shared" si="47"/>
        <v>0</v>
      </c>
      <c r="I256" s="332">
        <f t="shared" si="45"/>
        <v>0</v>
      </c>
    </row>
    <row r="257" spans="1:9" ht="22.9" customHeight="1" x14ac:dyDescent="0.25">
      <c r="A257" s="131" t="s">
        <v>291</v>
      </c>
      <c r="B257" s="238" t="s">
        <v>19</v>
      </c>
      <c r="C257" s="239" t="s">
        <v>23</v>
      </c>
      <c r="D257" s="237" t="s">
        <v>367</v>
      </c>
      <c r="E257" s="238" t="s">
        <v>16</v>
      </c>
      <c r="F257" s="174">
        <f t="shared" si="47"/>
        <v>7301265.6600000001</v>
      </c>
      <c r="G257" s="174">
        <f t="shared" si="47"/>
        <v>7301265.6600000001</v>
      </c>
      <c r="H257" s="174">
        <f t="shared" si="47"/>
        <v>0</v>
      </c>
      <c r="I257" s="332">
        <f t="shared" si="45"/>
        <v>0</v>
      </c>
    </row>
    <row r="258" spans="1:9" ht="17.45" customHeight="1" x14ac:dyDescent="0.25">
      <c r="A258" s="235" t="s">
        <v>131</v>
      </c>
      <c r="B258" s="238" t="s">
        <v>19</v>
      </c>
      <c r="C258" s="237" t="s">
        <v>23</v>
      </c>
      <c r="D258" s="237" t="s">
        <v>367</v>
      </c>
      <c r="E258" s="238" t="s">
        <v>130</v>
      </c>
      <c r="F258" s="174">
        <f>SUM(Лист1!G53)</f>
        <v>7301265.6600000001</v>
      </c>
      <c r="G258" s="174">
        <f>SUM(Лист1!H53)</f>
        <v>7301265.6600000001</v>
      </c>
      <c r="H258" s="174">
        <f>SUM(Лист1!I53)</f>
        <v>0</v>
      </c>
      <c r="I258" s="332">
        <f t="shared" ref="I258:I289" si="48">H258/G258*100</f>
        <v>0</v>
      </c>
    </row>
    <row r="259" spans="1:9" ht="27" customHeight="1" x14ac:dyDescent="0.25">
      <c r="A259" s="200" t="s">
        <v>234</v>
      </c>
      <c r="B259" s="238" t="s">
        <v>19</v>
      </c>
      <c r="C259" s="239" t="s">
        <v>23</v>
      </c>
      <c r="D259" s="237" t="s">
        <v>368</v>
      </c>
      <c r="E259" s="238" t="s">
        <v>7</v>
      </c>
      <c r="F259" s="174">
        <f>SUM(F260)</f>
        <v>3636179</v>
      </c>
      <c r="G259" s="174">
        <f>SUM(G260)</f>
        <v>3636179</v>
      </c>
      <c r="H259" s="174">
        <f>SUM(H260)</f>
        <v>171095</v>
      </c>
      <c r="I259" s="332">
        <f t="shared" si="48"/>
        <v>4.7053514142180575</v>
      </c>
    </row>
    <row r="260" spans="1:9" ht="28.9" customHeight="1" x14ac:dyDescent="0.25">
      <c r="A260" s="131" t="s">
        <v>291</v>
      </c>
      <c r="B260" s="238" t="s">
        <v>19</v>
      </c>
      <c r="C260" s="239" t="s">
        <v>23</v>
      </c>
      <c r="D260" s="237" t="s">
        <v>368</v>
      </c>
      <c r="E260" s="238" t="s">
        <v>16</v>
      </c>
      <c r="F260" s="174">
        <f>SUM(F261+F262)</f>
        <v>3636179</v>
      </c>
      <c r="G260" s="174">
        <f>SUM(G261+G262)</f>
        <v>3636179</v>
      </c>
      <c r="H260" s="174">
        <f>SUM(H261+H262)</f>
        <v>171095</v>
      </c>
      <c r="I260" s="332">
        <f t="shared" si="48"/>
        <v>4.7053514142180575</v>
      </c>
    </row>
    <row r="261" spans="1:9" ht="19.899999999999999" customHeight="1" x14ac:dyDescent="0.25">
      <c r="A261" s="235" t="s">
        <v>131</v>
      </c>
      <c r="B261" s="238" t="s">
        <v>19</v>
      </c>
      <c r="C261" s="237" t="s">
        <v>23</v>
      </c>
      <c r="D261" s="237" t="s">
        <v>368</v>
      </c>
      <c r="E261" s="238" t="s">
        <v>130</v>
      </c>
      <c r="F261" s="174">
        <f>SUM(Лист1!G56)</f>
        <v>2411149</v>
      </c>
      <c r="G261" s="174">
        <f>SUM(Лист1!H56)</f>
        <v>2411149</v>
      </c>
      <c r="H261" s="174">
        <f>SUM(Лист1!I56)</f>
        <v>171095</v>
      </c>
      <c r="I261" s="332">
        <f t="shared" si="48"/>
        <v>7.0959944822986882</v>
      </c>
    </row>
    <row r="262" spans="1:9" ht="19.899999999999999" customHeight="1" x14ac:dyDescent="0.25">
      <c r="A262" s="131" t="s">
        <v>133</v>
      </c>
      <c r="B262" s="238" t="s">
        <v>19</v>
      </c>
      <c r="C262" s="237" t="s">
        <v>23</v>
      </c>
      <c r="D262" s="237" t="s">
        <v>368</v>
      </c>
      <c r="E262" s="238" t="s">
        <v>132</v>
      </c>
      <c r="F262" s="174">
        <f>SUM(Лист1!G57)</f>
        <v>1225030</v>
      </c>
      <c r="G262" s="174">
        <f>SUM(Лист1!H57)</f>
        <v>1225030</v>
      </c>
      <c r="H262" s="174">
        <f>SUM(Лист1!I57)</f>
        <v>0</v>
      </c>
      <c r="I262" s="332">
        <f t="shared" si="48"/>
        <v>0</v>
      </c>
    </row>
    <row r="263" spans="1:9" ht="51.75" x14ac:dyDescent="0.25">
      <c r="A263" s="200" t="s">
        <v>254</v>
      </c>
      <c r="B263" s="238" t="s">
        <v>19</v>
      </c>
      <c r="C263" s="237" t="s">
        <v>23</v>
      </c>
      <c r="D263" s="237" t="s">
        <v>307</v>
      </c>
      <c r="E263" s="238" t="s">
        <v>7</v>
      </c>
      <c r="F263" s="174">
        <f>SUM(F264)</f>
        <v>472357.45</v>
      </c>
      <c r="G263" s="174">
        <f>SUM(G264)</f>
        <v>472357.45</v>
      </c>
      <c r="H263" s="174">
        <f>SUM(H264)</f>
        <v>0</v>
      </c>
      <c r="I263" s="332">
        <f t="shared" si="48"/>
        <v>0</v>
      </c>
    </row>
    <row r="264" spans="1:9" ht="23.25" x14ac:dyDescent="0.25">
      <c r="A264" s="131" t="s">
        <v>15</v>
      </c>
      <c r="B264" s="238" t="s">
        <v>19</v>
      </c>
      <c r="C264" s="237" t="s">
        <v>23</v>
      </c>
      <c r="D264" s="237" t="s">
        <v>307</v>
      </c>
      <c r="E264" s="238" t="s">
        <v>16</v>
      </c>
      <c r="F264" s="174">
        <f>SUM(F265:F265)</f>
        <v>472357.45</v>
      </c>
      <c r="G264" s="174">
        <f>SUM(G265:G265)</f>
        <v>472357.45</v>
      </c>
      <c r="H264" s="174">
        <f>SUM(H265:H265)</f>
        <v>0</v>
      </c>
      <c r="I264" s="332">
        <f t="shared" si="48"/>
        <v>0</v>
      </c>
    </row>
    <row r="265" spans="1:9" x14ac:dyDescent="0.25">
      <c r="A265" s="235" t="s">
        <v>131</v>
      </c>
      <c r="B265" s="238" t="s">
        <v>19</v>
      </c>
      <c r="C265" s="237" t="s">
        <v>23</v>
      </c>
      <c r="D265" s="237" t="s">
        <v>307</v>
      </c>
      <c r="E265" s="238" t="s">
        <v>130</v>
      </c>
      <c r="F265" s="174">
        <f>SUM(Лист1!G60)</f>
        <v>472357.45</v>
      </c>
      <c r="G265" s="174">
        <f>SUM(Лист1!H60)</f>
        <v>472357.45</v>
      </c>
      <c r="H265" s="174">
        <f>SUM(Лист1!I60)</f>
        <v>0</v>
      </c>
      <c r="I265" s="332">
        <f t="shared" si="48"/>
        <v>0</v>
      </c>
    </row>
    <row r="266" spans="1:9" ht="39" x14ac:dyDescent="0.25">
      <c r="A266" s="200" t="s">
        <v>255</v>
      </c>
      <c r="B266" s="238" t="s">
        <v>19</v>
      </c>
      <c r="C266" s="237" t="s">
        <v>23</v>
      </c>
      <c r="D266" s="237" t="s">
        <v>308</v>
      </c>
      <c r="E266" s="238" t="s">
        <v>7</v>
      </c>
      <c r="F266" s="174">
        <f>SUM(F267)</f>
        <v>831117.02</v>
      </c>
      <c r="G266" s="174">
        <f>SUM(G267)</f>
        <v>831117.02</v>
      </c>
      <c r="H266" s="174">
        <f>SUM(H267)</f>
        <v>831117.02</v>
      </c>
      <c r="I266" s="332">
        <f t="shared" si="48"/>
        <v>100</v>
      </c>
    </row>
    <row r="267" spans="1:9" ht="23.25" x14ac:dyDescent="0.25">
      <c r="A267" s="131" t="s">
        <v>291</v>
      </c>
      <c r="B267" s="238" t="s">
        <v>19</v>
      </c>
      <c r="C267" s="237" t="s">
        <v>23</v>
      </c>
      <c r="D267" s="237" t="s">
        <v>308</v>
      </c>
      <c r="E267" s="238" t="s">
        <v>16</v>
      </c>
      <c r="F267" s="174">
        <f>SUM(F268:F268)</f>
        <v>831117.02</v>
      </c>
      <c r="G267" s="174">
        <f>SUM(G268:G268)</f>
        <v>831117.02</v>
      </c>
      <c r="H267" s="174">
        <f>SUM(H268:H268)</f>
        <v>831117.02</v>
      </c>
      <c r="I267" s="332">
        <f t="shared" si="48"/>
        <v>100</v>
      </c>
    </row>
    <row r="268" spans="1:9" x14ac:dyDescent="0.25">
      <c r="A268" s="235" t="s">
        <v>131</v>
      </c>
      <c r="B268" s="238" t="s">
        <v>19</v>
      </c>
      <c r="C268" s="237" t="s">
        <v>23</v>
      </c>
      <c r="D268" s="237" t="s">
        <v>308</v>
      </c>
      <c r="E268" s="238" t="s">
        <v>130</v>
      </c>
      <c r="F268" s="174">
        <f>SUM(Лист1!G63)</f>
        <v>831117.02</v>
      </c>
      <c r="G268" s="174">
        <f>SUM(Лист1!H63)</f>
        <v>831117.02</v>
      </c>
      <c r="H268" s="174">
        <f>SUM(Лист1!I63)</f>
        <v>831117.02</v>
      </c>
      <c r="I268" s="332">
        <f t="shared" si="48"/>
        <v>100</v>
      </c>
    </row>
    <row r="269" spans="1:9" ht="51.75" x14ac:dyDescent="0.25">
      <c r="A269" s="200" t="s">
        <v>262</v>
      </c>
      <c r="B269" s="238" t="s">
        <v>19</v>
      </c>
      <c r="C269" s="237" t="s">
        <v>23</v>
      </c>
      <c r="D269" s="237" t="s">
        <v>309</v>
      </c>
      <c r="E269" s="238" t="s">
        <v>7</v>
      </c>
      <c r="F269" s="174">
        <f>SUM(F270)</f>
        <v>21404880</v>
      </c>
      <c r="G269" s="174">
        <f>SUM(G270)</f>
        <v>21404880</v>
      </c>
      <c r="H269" s="174">
        <f>SUM(H270)</f>
        <v>10043897.17</v>
      </c>
      <c r="I269" s="332">
        <f t="shared" si="48"/>
        <v>46.923398636198847</v>
      </c>
    </row>
    <row r="270" spans="1:9" ht="23.25" x14ac:dyDescent="0.25">
      <c r="A270" s="131" t="s">
        <v>291</v>
      </c>
      <c r="B270" s="238" t="s">
        <v>19</v>
      </c>
      <c r="C270" s="237" t="s">
        <v>23</v>
      </c>
      <c r="D270" s="237" t="s">
        <v>309</v>
      </c>
      <c r="E270" s="238" t="s">
        <v>16</v>
      </c>
      <c r="F270" s="174">
        <f>SUM(F271:F272)</f>
        <v>21404880</v>
      </c>
      <c r="G270" s="174">
        <f>SUM(G271:G272)</f>
        <v>21404880</v>
      </c>
      <c r="H270" s="174">
        <f>SUM(H271:H272)</f>
        <v>10043897.17</v>
      </c>
      <c r="I270" s="332">
        <f t="shared" si="48"/>
        <v>46.923398636198847</v>
      </c>
    </row>
    <row r="271" spans="1:9" x14ac:dyDescent="0.25">
      <c r="A271" s="235" t="s">
        <v>131</v>
      </c>
      <c r="B271" s="238" t="s">
        <v>19</v>
      </c>
      <c r="C271" s="237" t="s">
        <v>23</v>
      </c>
      <c r="D271" s="237" t="s">
        <v>309</v>
      </c>
      <c r="E271" s="238" t="s">
        <v>130</v>
      </c>
      <c r="F271" s="174">
        <f>SUM(Лист1!G66)</f>
        <v>16717680</v>
      </c>
      <c r="G271" s="174">
        <f>SUM(Лист1!H66)</f>
        <v>16717680</v>
      </c>
      <c r="H271" s="174">
        <f>SUM(Лист1!I66)</f>
        <v>7847404.1699999999</v>
      </c>
      <c r="I271" s="332">
        <f t="shared" si="48"/>
        <v>46.940748776145973</v>
      </c>
    </row>
    <row r="272" spans="1:9" x14ac:dyDescent="0.25">
      <c r="A272" s="235" t="s">
        <v>133</v>
      </c>
      <c r="B272" s="238" t="s">
        <v>19</v>
      </c>
      <c r="C272" s="237" t="s">
        <v>23</v>
      </c>
      <c r="D272" s="237" t="s">
        <v>309</v>
      </c>
      <c r="E272" s="238" t="s">
        <v>132</v>
      </c>
      <c r="F272" s="174">
        <f>SUM(Лист1!G67)</f>
        <v>4687200</v>
      </c>
      <c r="G272" s="174">
        <f>SUM(Лист1!H67)</f>
        <v>4687200</v>
      </c>
      <c r="H272" s="174">
        <f>SUM(Лист1!I67)</f>
        <v>2196493</v>
      </c>
      <c r="I272" s="332">
        <f t="shared" si="48"/>
        <v>46.861516470387436</v>
      </c>
    </row>
    <row r="273" spans="1:9" ht="51.75" x14ac:dyDescent="0.25">
      <c r="A273" s="200" t="s">
        <v>263</v>
      </c>
      <c r="B273" s="238" t="s">
        <v>19</v>
      </c>
      <c r="C273" s="237" t="s">
        <v>23</v>
      </c>
      <c r="D273" s="237" t="s">
        <v>310</v>
      </c>
      <c r="E273" s="238" t="s">
        <v>7</v>
      </c>
      <c r="F273" s="174">
        <f>SUM(F274)</f>
        <v>12120468.09</v>
      </c>
      <c r="G273" s="174">
        <f>SUM(G274)</f>
        <v>12120468.09</v>
      </c>
      <c r="H273" s="174">
        <f>SUM(H274)</f>
        <v>5073120.83</v>
      </c>
      <c r="I273" s="332">
        <f t="shared" si="48"/>
        <v>41.855816065268812</v>
      </c>
    </row>
    <row r="274" spans="1:9" ht="23.25" x14ac:dyDescent="0.25">
      <c r="A274" s="131" t="s">
        <v>291</v>
      </c>
      <c r="B274" s="238" t="s">
        <v>19</v>
      </c>
      <c r="C274" s="237" t="s">
        <v>23</v>
      </c>
      <c r="D274" s="237" t="s">
        <v>310</v>
      </c>
      <c r="E274" s="238" t="s">
        <v>16</v>
      </c>
      <c r="F274" s="174">
        <f>SUM(F275:F276)</f>
        <v>12120468.09</v>
      </c>
      <c r="G274" s="174">
        <f>SUM(G275:G276)</f>
        <v>12120468.09</v>
      </c>
      <c r="H274" s="174">
        <f>SUM(H275:H276)</f>
        <v>5073120.83</v>
      </c>
      <c r="I274" s="332">
        <f t="shared" si="48"/>
        <v>41.855816065268812</v>
      </c>
    </row>
    <row r="275" spans="1:9" x14ac:dyDescent="0.25">
      <c r="A275" s="235" t="s">
        <v>131</v>
      </c>
      <c r="B275" s="238" t="s">
        <v>19</v>
      </c>
      <c r="C275" s="237" t="s">
        <v>23</v>
      </c>
      <c r="D275" s="237" t="s">
        <v>310</v>
      </c>
      <c r="E275" s="238" t="s">
        <v>130</v>
      </c>
      <c r="F275" s="174">
        <f>SUM(Лист1!G70)</f>
        <v>8369268.0899999999</v>
      </c>
      <c r="G275" s="174">
        <f>SUM(Лист1!H70)</f>
        <v>8369268.0899999999</v>
      </c>
      <c r="H275" s="174">
        <f>SUM(Лист1!I70)</f>
        <v>3459074.68</v>
      </c>
      <c r="I275" s="332">
        <f t="shared" si="48"/>
        <v>41.330671246307276</v>
      </c>
    </row>
    <row r="276" spans="1:9" x14ac:dyDescent="0.25">
      <c r="A276" s="235" t="s">
        <v>133</v>
      </c>
      <c r="B276" s="238" t="s">
        <v>19</v>
      </c>
      <c r="C276" s="237" t="s">
        <v>23</v>
      </c>
      <c r="D276" s="237" t="s">
        <v>310</v>
      </c>
      <c r="E276" s="238" t="s">
        <v>132</v>
      </c>
      <c r="F276" s="174">
        <f>SUM(Лист1!G71)</f>
        <v>3751200</v>
      </c>
      <c r="G276" s="174">
        <f>SUM(Лист1!H71)</f>
        <v>3751200</v>
      </c>
      <c r="H276" s="174">
        <f>SUM(Лист1!I71)</f>
        <v>1614046.15</v>
      </c>
      <c r="I276" s="332">
        <f t="shared" si="48"/>
        <v>43.027461878865424</v>
      </c>
    </row>
    <row r="277" spans="1:9" ht="26.25" x14ac:dyDescent="0.25">
      <c r="A277" s="200" t="s">
        <v>293</v>
      </c>
      <c r="B277" s="238" t="s">
        <v>19</v>
      </c>
      <c r="C277" s="239" t="s">
        <v>23</v>
      </c>
      <c r="D277" s="237" t="s">
        <v>311</v>
      </c>
      <c r="E277" s="238" t="s">
        <v>7</v>
      </c>
      <c r="F277" s="174">
        <f t="shared" ref="F277:H278" si="49">SUM(F278)</f>
        <v>4600000</v>
      </c>
      <c r="G277" s="174">
        <f t="shared" si="49"/>
        <v>4600000</v>
      </c>
      <c r="H277" s="174">
        <f t="shared" si="49"/>
        <v>0</v>
      </c>
      <c r="I277" s="332">
        <f t="shared" si="48"/>
        <v>0</v>
      </c>
    </row>
    <row r="278" spans="1:9" ht="23.25" x14ac:dyDescent="0.25">
      <c r="A278" s="131" t="s">
        <v>15</v>
      </c>
      <c r="B278" s="145" t="s">
        <v>19</v>
      </c>
      <c r="C278" s="236" t="s">
        <v>23</v>
      </c>
      <c r="D278" s="237" t="s">
        <v>311</v>
      </c>
      <c r="E278" s="145" t="s">
        <v>16</v>
      </c>
      <c r="F278" s="174">
        <f t="shared" si="49"/>
        <v>4600000</v>
      </c>
      <c r="G278" s="174">
        <f t="shared" si="49"/>
        <v>4600000</v>
      </c>
      <c r="H278" s="174">
        <f t="shared" si="49"/>
        <v>0</v>
      </c>
      <c r="I278" s="332">
        <f t="shared" si="48"/>
        <v>0</v>
      </c>
    </row>
    <row r="279" spans="1:9" x14ac:dyDescent="0.25">
      <c r="A279" s="235" t="s">
        <v>131</v>
      </c>
      <c r="B279" s="145" t="s">
        <v>19</v>
      </c>
      <c r="C279" s="146" t="s">
        <v>23</v>
      </c>
      <c r="D279" s="237" t="s">
        <v>311</v>
      </c>
      <c r="E279" s="145" t="s">
        <v>130</v>
      </c>
      <c r="F279" s="174">
        <f>SUM(Лист1!G77)</f>
        <v>4600000</v>
      </c>
      <c r="G279" s="174">
        <f>SUM(Лист1!H77)</f>
        <v>4600000</v>
      </c>
      <c r="H279" s="174">
        <f>SUM(Лист1!I77)</f>
        <v>0</v>
      </c>
      <c r="I279" s="332">
        <f t="shared" si="48"/>
        <v>0</v>
      </c>
    </row>
    <row r="280" spans="1:9" ht="26.25" x14ac:dyDescent="0.25">
      <c r="A280" s="200" t="s">
        <v>416</v>
      </c>
      <c r="B280" s="249" t="s">
        <v>19</v>
      </c>
      <c r="C280" s="259" t="s">
        <v>23</v>
      </c>
      <c r="D280" s="250" t="s">
        <v>421</v>
      </c>
      <c r="E280" s="249" t="s">
        <v>7</v>
      </c>
      <c r="F280" s="174">
        <f t="shared" ref="F280:H281" si="50">SUM(F281)</f>
        <v>30831032.219999999</v>
      </c>
      <c r="G280" s="174">
        <f t="shared" si="50"/>
        <v>30831032.219999999</v>
      </c>
      <c r="H280" s="174">
        <f t="shared" si="50"/>
        <v>15982058.23</v>
      </c>
      <c r="I280" s="332">
        <f t="shared" si="48"/>
        <v>51.837571041920825</v>
      </c>
    </row>
    <row r="281" spans="1:9" ht="23.25" x14ac:dyDescent="0.25">
      <c r="A281" s="131" t="s">
        <v>291</v>
      </c>
      <c r="B281" s="145" t="s">
        <v>19</v>
      </c>
      <c r="C281" s="236" t="s">
        <v>23</v>
      </c>
      <c r="D281" s="237" t="s">
        <v>421</v>
      </c>
      <c r="E281" s="145" t="s">
        <v>16</v>
      </c>
      <c r="F281" s="174">
        <f t="shared" si="50"/>
        <v>30831032.219999999</v>
      </c>
      <c r="G281" s="174">
        <f t="shared" si="50"/>
        <v>30831032.219999999</v>
      </c>
      <c r="H281" s="174">
        <f t="shared" si="50"/>
        <v>15982058.23</v>
      </c>
      <c r="I281" s="332">
        <f t="shared" si="48"/>
        <v>51.837571041920825</v>
      </c>
    </row>
    <row r="282" spans="1:9" x14ac:dyDescent="0.25">
      <c r="A282" s="235" t="s">
        <v>131</v>
      </c>
      <c r="B282" s="145" t="s">
        <v>19</v>
      </c>
      <c r="C282" s="146" t="s">
        <v>23</v>
      </c>
      <c r="D282" s="237" t="s">
        <v>421</v>
      </c>
      <c r="E282" s="145" t="s">
        <v>130</v>
      </c>
      <c r="F282" s="174">
        <f>Лист1!G74</f>
        <v>30831032.219999999</v>
      </c>
      <c r="G282" s="174">
        <f>Лист1!H74</f>
        <v>30831032.219999999</v>
      </c>
      <c r="H282" s="174">
        <f>Лист1!I74</f>
        <v>15982058.23</v>
      </c>
      <c r="I282" s="332">
        <f t="shared" si="48"/>
        <v>51.837571041920825</v>
      </c>
    </row>
    <row r="283" spans="1:9" x14ac:dyDescent="0.25">
      <c r="A283" s="96" t="s">
        <v>148</v>
      </c>
      <c r="B283" s="175" t="s">
        <v>19</v>
      </c>
      <c r="C283" s="177" t="s">
        <v>9</v>
      </c>
      <c r="D283" s="176" t="s">
        <v>106</v>
      </c>
      <c r="E283" s="177" t="s">
        <v>7</v>
      </c>
      <c r="F283" s="162">
        <f>SUM(F284+F290+F293+F287)</f>
        <v>22488000</v>
      </c>
      <c r="G283" s="162">
        <f>SUM(G284+G290+G293+G287)</f>
        <v>22488000</v>
      </c>
      <c r="H283" s="162">
        <f>SUM(H284+H290+H293+H287)</f>
        <v>11493490.67</v>
      </c>
      <c r="I283" s="332">
        <f t="shared" si="48"/>
        <v>51.109439123087874</v>
      </c>
    </row>
    <row r="284" spans="1:9" x14ac:dyDescent="0.25">
      <c r="A284" s="103" t="s">
        <v>159</v>
      </c>
      <c r="B284" s="93" t="s">
        <v>19</v>
      </c>
      <c r="C284" s="94" t="s">
        <v>9</v>
      </c>
      <c r="D284" s="100" t="s">
        <v>312</v>
      </c>
      <c r="E284" s="93" t="s">
        <v>7</v>
      </c>
      <c r="F284" s="139">
        <f t="shared" ref="F284:H285" si="51">SUM(F285)</f>
        <v>7145800</v>
      </c>
      <c r="G284" s="139">
        <f t="shared" si="51"/>
        <v>7145800</v>
      </c>
      <c r="H284" s="139">
        <f t="shared" si="51"/>
        <v>4031200.67</v>
      </c>
      <c r="I284" s="332">
        <f t="shared" si="48"/>
        <v>56.413566990399957</v>
      </c>
    </row>
    <row r="285" spans="1:9" ht="23.25" x14ac:dyDescent="0.25">
      <c r="A285" s="131" t="s">
        <v>291</v>
      </c>
      <c r="B285" s="93" t="s">
        <v>19</v>
      </c>
      <c r="C285" s="94" t="s">
        <v>9</v>
      </c>
      <c r="D285" s="100" t="s">
        <v>312</v>
      </c>
      <c r="E285" s="93" t="s">
        <v>16</v>
      </c>
      <c r="F285" s="139">
        <f t="shared" si="51"/>
        <v>7145800</v>
      </c>
      <c r="G285" s="139">
        <f t="shared" si="51"/>
        <v>7145800</v>
      </c>
      <c r="H285" s="139">
        <f t="shared" si="51"/>
        <v>4031200.67</v>
      </c>
      <c r="I285" s="332">
        <f t="shared" si="48"/>
        <v>56.413566990399957</v>
      </c>
    </row>
    <row r="286" spans="1:9" x14ac:dyDescent="0.25">
      <c r="A286" s="98" t="s">
        <v>131</v>
      </c>
      <c r="B286" s="93" t="s">
        <v>19</v>
      </c>
      <c r="C286" s="94" t="s">
        <v>9</v>
      </c>
      <c r="D286" s="100" t="s">
        <v>312</v>
      </c>
      <c r="E286" s="93" t="s">
        <v>130</v>
      </c>
      <c r="F286" s="139">
        <f>SUM(Лист1!G81)</f>
        <v>7145800</v>
      </c>
      <c r="G286" s="139">
        <f>SUM(Лист1!H81)</f>
        <v>7145800</v>
      </c>
      <c r="H286" s="139">
        <f>SUM(Лист1!I81)</f>
        <v>4031200.67</v>
      </c>
      <c r="I286" s="332">
        <f t="shared" si="48"/>
        <v>56.413566990399957</v>
      </c>
    </row>
    <row r="287" spans="1:9" ht="39" x14ac:dyDescent="0.25">
      <c r="A287" s="103" t="s">
        <v>265</v>
      </c>
      <c r="B287" s="238" t="s">
        <v>19</v>
      </c>
      <c r="C287" s="237" t="s">
        <v>9</v>
      </c>
      <c r="D287" s="237" t="s">
        <v>313</v>
      </c>
      <c r="E287" s="238" t="s">
        <v>7</v>
      </c>
      <c r="F287" s="139">
        <f t="shared" ref="F287:H288" si="52">SUM(F288)</f>
        <v>1432200</v>
      </c>
      <c r="G287" s="139">
        <f t="shared" si="52"/>
        <v>1432200</v>
      </c>
      <c r="H287" s="139">
        <f t="shared" si="52"/>
        <v>0</v>
      </c>
      <c r="I287" s="332">
        <f t="shared" si="48"/>
        <v>0</v>
      </c>
    </row>
    <row r="288" spans="1:9" ht="23.25" x14ac:dyDescent="0.25">
      <c r="A288" s="131" t="s">
        <v>291</v>
      </c>
      <c r="B288" s="145" t="s">
        <v>19</v>
      </c>
      <c r="C288" s="146" t="s">
        <v>9</v>
      </c>
      <c r="D288" s="146" t="s">
        <v>313</v>
      </c>
      <c r="E288" s="145" t="s">
        <v>16</v>
      </c>
      <c r="F288" s="139">
        <f t="shared" si="52"/>
        <v>1432200</v>
      </c>
      <c r="G288" s="139">
        <f t="shared" si="52"/>
        <v>1432200</v>
      </c>
      <c r="H288" s="139">
        <f t="shared" si="52"/>
        <v>0</v>
      </c>
      <c r="I288" s="332">
        <f t="shared" si="48"/>
        <v>0</v>
      </c>
    </row>
    <row r="289" spans="1:9" x14ac:dyDescent="0.25">
      <c r="A289" s="98" t="s">
        <v>131</v>
      </c>
      <c r="B289" s="145" t="s">
        <v>19</v>
      </c>
      <c r="C289" s="146" t="s">
        <v>9</v>
      </c>
      <c r="D289" s="146" t="s">
        <v>313</v>
      </c>
      <c r="E289" s="145" t="s">
        <v>130</v>
      </c>
      <c r="F289" s="139">
        <f>SUM(Лист1!G84)</f>
        <v>1432200</v>
      </c>
      <c r="G289" s="139">
        <f>SUM(Лист1!H84)</f>
        <v>1432200</v>
      </c>
      <c r="H289" s="139">
        <f>SUM(Лист1!I84)</f>
        <v>0</v>
      </c>
      <c r="I289" s="332">
        <f t="shared" si="48"/>
        <v>0</v>
      </c>
    </row>
    <row r="290" spans="1:9" x14ac:dyDescent="0.25">
      <c r="A290" s="103" t="s">
        <v>164</v>
      </c>
      <c r="B290" s="93" t="s">
        <v>19</v>
      </c>
      <c r="C290" s="94" t="s">
        <v>9</v>
      </c>
      <c r="D290" s="100" t="s">
        <v>322</v>
      </c>
      <c r="E290" s="93" t="s">
        <v>7</v>
      </c>
      <c r="F290" s="139">
        <f>SUM(F291)</f>
        <v>13886000</v>
      </c>
      <c r="G290" s="139">
        <f>SUM(G291)</f>
        <v>13886000</v>
      </c>
      <c r="H290" s="139">
        <f>SUM(H291)</f>
        <v>7450290</v>
      </c>
      <c r="I290" s="332">
        <f t="shared" ref="I290:I321" si="53">H290/G290*100</f>
        <v>53.653247875558122</v>
      </c>
    </row>
    <row r="291" spans="1:9" ht="23.25" x14ac:dyDescent="0.25">
      <c r="A291" s="131" t="s">
        <v>291</v>
      </c>
      <c r="B291" s="93" t="s">
        <v>19</v>
      </c>
      <c r="C291" s="94" t="s">
        <v>9</v>
      </c>
      <c r="D291" s="100" t="s">
        <v>322</v>
      </c>
      <c r="E291" s="93" t="s">
        <v>16</v>
      </c>
      <c r="F291" s="139">
        <f>SUM(F292:F292)</f>
        <v>13886000</v>
      </c>
      <c r="G291" s="139">
        <f>SUM(G292:G292)</f>
        <v>13886000</v>
      </c>
      <c r="H291" s="139">
        <f>SUM(H292:H292)</f>
        <v>7450290</v>
      </c>
      <c r="I291" s="332">
        <f t="shared" si="53"/>
        <v>53.653247875558122</v>
      </c>
    </row>
    <row r="292" spans="1:9" x14ac:dyDescent="0.25">
      <c r="A292" s="98" t="s">
        <v>131</v>
      </c>
      <c r="B292" s="93" t="s">
        <v>19</v>
      </c>
      <c r="C292" s="94" t="s">
        <v>9</v>
      </c>
      <c r="D292" s="100" t="s">
        <v>322</v>
      </c>
      <c r="E292" s="93" t="s">
        <v>130</v>
      </c>
      <c r="F292" s="139">
        <f>SUM(Лист1!G138)</f>
        <v>13886000</v>
      </c>
      <c r="G292" s="139">
        <f>SUM(Лист1!H138)</f>
        <v>13886000</v>
      </c>
      <c r="H292" s="139">
        <f>SUM(Лист1!I138)</f>
        <v>7450290</v>
      </c>
      <c r="I292" s="332">
        <f t="shared" si="53"/>
        <v>53.653247875558122</v>
      </c>
    </row>
    <row r="293" spans="1:9" ht="26.25" x14ac:dyDescent="0.25">
      <c r="A293" s="227" t="s">
        <v>224</v>
      </c>
      <c r="B293" s="93" t="s">
        <v>19</v>
      </c>
      <c r="C293" s="94" t="s">
        <v>9</v>
      </c>
      <c r="D293" s="100" t="s">
        <v>323</v>
      </c>
      <c r="E293" s="99" t="s">
        <v>7</v>
      </c>
      <c r="F293" s="139">
        <f>SUM(F295)</f>
        <v>24000</v>
      </c>
      <c r="G293" s="139">
        <f>SUM(G295)</f>
        <v>24000</v>
      </c>
      <c r="H293" s="139">
        <f>SUM(H295)</f>
        <v>12000</v>
      </c>
      <c r="I293" s="332">
        <f t="shared" si="53"/>
        <v>50</v>
      </c>
    </row>
    <row r="294" spans="1:9" ht="90" x14ac:dyDescent="0.25">
      <c r="A294" s="227" t="s">
        <v>241</v>
      </c>
      <c r="B294" s="93" t="s">
        <v>19</v>
      </c>
      <c r="C294" s="94" t="s">
        <v>9</v>
      </c>
      <c r="D294" s="100" t="s">
        <v>324</v>
      </c>
      <c r="E294" s="99" t="s">
        <v>7</v>
      </c>
      <c r="F294" s="139">
        <f t="shared" ref="F294:H295" si="54">SUM(F295)</f>
        <v>24000</v>
      </c>
      <c r="G294" s="139">
        <f t="shared" si="54"/>
        <v>24000</v>
      </c>
      <c r="H294" s="139">
        <f t="shared" si="54"/>
        <v>12000</v>
      </c>
      <c r="I294" s="332">
        <f t="shared" si="53"/>
        <v>50</v>
      </c>
    </row>
    <row r="295" spans="1:9" ht="23.25" x14ac:dyDescent="0.25">
      <c r="A295" s="131" t="s">
        <v>291</v>
      </c>
      <c r="B295" s="93" t="s">
        <v>19</v>
      </c>
      <c r="C295" s="94" t="s">
        <v>9</v>
      </c>
      <c r="D295" s="100" t="s">
        <v>324</v>
      </c>
      <c r="E295" s="93" t="s">
        <v>16</v>
      </c>
      <c r="F295" s="139">
        <f t="shared" si="54"/>
        <v>24000</v>
      </c>
      <c r="G295" s="139">
        <f t="shared" si="54"/>
        <v>24000</v>
      </c>
      <c r="H295" s="139">
        <f t="shared" si="54"/>
        <v>12000</v>
      </c>
      <c r="I295" s="332">
        <f t="shared" si="53"/>
        <v>50</v>
      </c>
    </row>
    <row r="296" spans="1:9" x14ac:dyDescent="0.25">
      <c r="A296" s="98" t="s">
        <v>131</v>
      </c>
      <c r="B296" s="93" t="s">
        <v>19</v>
      </c>
      <c r="C296" s="94" t="s">
        <v>9</v>
      </c>
      <c r="D296" s="100" t="s">
        <v>324</v>
      </c>
      <c r="E296" s="93" t="s">
        <v>130</v>
      </c>
      <c r="F296" s="139">
        <f>SUM(Лист1!G142)</f>
        <v>24000</v>
      </c>
      <c r="G296" s="139">
        <f>SUM(Лист1!H142)</f>
        <v>24000</v>
      </c>
      <c r="H296" s="139">
        <f>SUM(Лист1!I142)</f>
        <v>12000</v>
      </c>
      <c r="I296" s="332">
        <f t="shared" si="53"/>
        <v>50</v>
      </c>
    </row>
    <row r="297" spans="1:9" x14ac:dyDescent="0.25">
      <c r="A297" s="96" t="s">
        <v>150</v>
      </c>
      <c r="B297" s="124" t="s">
        <v>19</v>
      </c>
      <c r="C297" s="120" t="s">
        <v>19</v>
      </c>
      <c r="D297" s="120" t="s">
        <v>106</v>
      </c>
      <c r="E297" s="121" t="s">
        <v>7</v>
      </c>
      <c r="F297" s="184">
        <f>SUM(F301+F306+F298)</f>
        <v>1660020</v>
      </c>
      <c r="G297" s="184">
        <f>SUM(G301+G306+G298)</f>
        <v>1660020</v>
      </c>
      <c r="H297" s="184">
        <f>SUM(H301+H306+H298)</f>
        <v>1132020.58</v>
      </c>
      <c r="I297" s="332">
        <f t="shared" si="53"/>
        <v>68.193189238683871</v>
      </c>
    </row>
    <row r="298" spans="1:9" x14ac:dyDescent="0.25">
      <c r="A298" s="107" t="s">
        <v>424</v>
      </c>
      <c r="B298" s="99" t="s">
        <v>19</v>
      </c>
      <c r="C298" s="100" t="s">
        <v>19</v>
      </c>
      <c r="D298" s="134" t="s">
        <v>425</v>
      </c>
      <c r="E298" s="161" t="s">
        <v>7</v>
      </c>
      <c r="F298" s="174">
        <f t="shared" ref="F298:H299" si="55">SUM(F299)</f>
        <v>383000</v>
      </c>
      <c r="G298" s="174">
        <f t="shared" si="55"/>
        <v>383000</v>
      </c>
      <c r="H298" s="174">
        <f t="shared" si="55"/>
        <v>383000</v>
      </c>
      <c r="I298" s="332">
        <f t="shared" si="53"/>
        <v>100</v>
      </c>
    </row>
    <row r="299" spans="1:9" x14ac:dyDescent="0.25">
      <c r="A299" s="240" t="s">
        <v>34</v>
      </c>
      <c r="B299" s="93" t="s">
        <v>19</v>
      </c>
      <c r="C299" s="95" t="s">
        <v>19</v>
      </c>
      <c r="D299" s="100" t="s">
        <v>425</v>
      </c>
      <c r="E299" s="95" t="s">
        <v>35</v>
      </c>
      <c r="F299" s="174">
        <f t="shared" si="55"/>
        <v>383000</v>
      </c>
      <c r="G299" s="174">
        <f t="shared" si="55"/>
        <v>383000</v>
      </c>
      <c r="H299" s="174">
        <f t="shared" si="55"/>
        <v>383000</v>
      </c>
      <c r="I299" s="332">
        <f t="shared" si="53"/>
        <v>100</v>
      </c>
    </row>
    <row r="300" spans="1:9" ht="23.25" x14ac:dyDescent="0.25">
      <c r="A300" s="131" t="s">
        <v>79</v>
      </c>
      <c r="B300" s="93" t="s">
        <v>19</v>
      </c>
      <c r="C300" s="95" t="s">
        <v>19</v>
      </c>
      <c r="D300" s="100" t="s">
        <v>425</v>
      </c>
      <c r="E300" s="95" t="s">
        <v>80</v>
      </c>
      <c r="F300" s="174">
        <f>SUBTOTAL(9,Лист1!G378)</f>
        <v>383000</v>
      </c>
      <c r="G300" s="174">
        <f>SUBTOTAL(9,Лист1!H378)</f>
        <v>383000</v>
      </c>
      <c r="H300" s="174">
        <f>SUBTOTAL(9,Лист1!I378)</f>
        <v>383000</v>
      </c>
      <c r="I300" s="332">
        <f t="shared" si="53"/>
        <v>100</v>
      </c>
    </row>
    <row r="301" spans="1:9" x14ac:dyDescent="0.25">
      <c r="A301" s="107" t="s">
        <v>179</v>
      </c>
      <c r="B301" s="99" t="s">
        <v>19</v>
      </c>
      <c r="C301" s="100" t="s">
        <v>19</v>
      </c>
      <c r="D301" s="100" t="s">
        <v>325</v>
      </c>
      <c r="E301" s="101" t="s">
        <v>7</v>
      </c>
      <c r="F301" s="139">
        <f>SUM(F302+F304)</f>
        <v>77500</v>
      </c>
      <c r="G301" s="139">
        <f>SUM(G302+G304)</f>
        <v>77500</v>
      </c>
      <c r="H301" s="139">
        <f>SUM(H302+H304)</f>
        <v>39064.58</v>
      </c>
      <c r="I301" s="332">
        <f t="shared" si="53"/>
        <v>50.405909677419359</v>
      </c>
    </row>
    <row r="302" spans="1:9" x14ac:dyDescent="0.25">
      <c r="A302" s="97" t="s">
        <v>11</v>
      </c>
      <c r="B302" s="93" t="s">
        <v>19</v>
      </c>
      <c r="C302" s="95" t="s">
        <v>19</v>
      </c>
      <c r="D302" s="100" t="s">
        <v>325</v>
      </c>
      <c r="E302" s="95" t="s">
        <v>12</v>
      </c>
      <c r="F302" s="194">
        <f>SUM(F303)</f>
        <v>52500</v>
      </c>
      <c r="G302" s="194">
        <f>SUM(G303)</f>
        <v>52500</v>
      </c>
      <c r="H302" s="194">
        <f>SUM(H303)</f>
        <v>39064.58</v>
      </c>
      <c r="I302" s="332">
        <f t="shared" si="53"/>
        <v>74.408723809523821</v>
      </c>
    </row>
    <row r="303" spans="1:9" ht="23.25" x14ac:dyDescent="0.25">
      <c r="A303" s="97" t="s">
        <v>140</v>
      </c>
      <c r="B303" s="93" t="s">
        <v>19</v>
      </c>
      <c r="C303" s="95" t="s">
        <v>19</v>
      </c>
      <c r="D303" s="100" t="s">
        <v>325</v>
      </c>
      <c r="E303" s="95" t="s">
        <v>14</v>
      </c>
      <c r="F303" s="139">
        <f>SUM(Лист1!G146)</f>
        <v>52500</v>
      </c>
      <c r="G303" s="139">
        <f>SUM(Лист1!H146)</f>
        <v>52500</v>
      </c>
      <c r="H303" s="139">
        <f>SUM(Лист1!I146)</f>
        <v>39064.58</v>
      </c>
      <c r="I303" s="332">
        <f t="shared" si="53"/>
        <v>74.408723809523821</v>
      </c>
    </row>
    <row r="304" spans="1:9" x14ac:dyDescent="0.25">
      <c r="A304" s="98" t="s">
        <v>85</v>
      </c>
      <c r="B304" s="93" t="s">
        <v>19</v>
      </c>
      <c r="C304" s="95" t="s">
        <v>19</v>
      </c>
      <c r="D304" s="100" t="s">
        <v>325</v>
      </c>
      <c r="E304" s="95" t="s">
        <v>76</v>
      </c>
      <c r="F304" s="194">
        <f>SUM(F305)</f>
        <v>25000</v>
      </c>
      <c r="G304" s="194">
        <f>SUM(G305)</f>
        <v>25000</v>
      </c>
      <c r="H304" s="194">
        <f>SUM(H305)</f>
        <v>0</v>
      </c>
      <c r="I304" s="332">
        <f t="shared" si="53"/>
        <v>0</v>
      </c>
    </row>
    <row r="305" spans="1:9" x14ac:dyDescent="0.25">
      <c r="A305" s="97" t="s">
        <v>239</v>
      </c>
      <c r="B305" s="93" t="s">
        <v>19</v>
      </c>
      <c r="C305" s="95" t="s">
        <v>19</v>
      </c>
      <c r="D305" s="100" t="s">
        <v>325</v>
      </c>
      <c r="E305" s="95" t="s">
        <v>238</v>
      </c>
      <c r="F305" s="139">
        <f>SUM(Лист1!G148)</f>
        <v>25000</v>
      </c>
      <c r="G305" s="139">
        <f>SUM(Лист1!H148)</f>
        <v>25000</v>
      </c>
      <c r="H305" s="139">
        <f>SUM(Лист1!I148)</f>
        <v>0</v>
      </c>
      <c r="I305" s="332">
        <f t="shared" si="53"/>
        <v>0</v>
      </c>
    </row>
    <row r="306" spans="1:9" ht="26.25" x14ac:dyDescent="0.25">
      <c r="A306" s="103" t="s">
        <v>194</v>
      </c>
      <c r="B306" s="93" t="s">
        <v>19</v>
      </c>
      <c r="C306" s="95" t="s">
        <v>19</v>
      </c>
      <c r="D306" s="100" t="s">
        <v>314</v>
      </c>
      <c r="E306" s="99" t="s">
        <v>7</v>
      </c>
      <c r="F306" s="193">
        <f>SUM(F307)</f>
        <v>1199520</v>
      </c>
      <c r="G306" s="193">
        <f>SUM(G307)</f>
        <v>1199520</v>
      </c>
      <c r="H306" s="193">
        <f>SUM(H307)</f>
        <v>709956</v>
      </c>
      <c r="I306" s="332">
        <f t="shared" si="53"/>
        <v>59.186674669867948</v>
      </c>
    </row>
    <row r="307" spans="1:9" ht="23.25" x14ac:dyDescent="0.25">
      <c r="A307" s="131" t="s">
        <v>291</v>
      </c>
      <c r="B307" s="93" t="s">
        <v>19</v>
      </c>
      <c r="C307" s="95" t="s">
        <v>19</v>
      </c>
      <c r="D307" s="100" t="s">
        <v>314</v>
      </c>
      <c r="E307" s="99" t="s">
        <v>16</v>
      </c>
      <c r="F307" s="193">
        <f>SUM(F308:F309)</f>
        <v>1199520</v>
      </c>
      <c r="G307" s="193">
        <f>SUM(G308:G309)</f>
        <v>1199520</v>
      </c>
      <c r="H307" s="193">
        <f>SUM(H308:H309)</f>
        <v>709956</v>
      </c>
      <c r="I307" s="332">
        <f t="shared" si="53"/>
        <v>59.186674669867948</v>
      </c>
    </row>
    <row r="308" spans="1:9" x14ac:dyDescent="0.25">
      <c r="A308" s="98" t="s">
        <v>131</v>
      </c>
      <c r="B308" s="93" t="s">
        <v>19</v>
      </c>
      <c r="C308" s="94" t="s">
        <v>19</v>
      </c>
      <c r="D308" s="100" t="s">
        <v>314</v>
      </c>
      <c r="E308" s="93" t="s">
        <v>130</v>
      </c>
      <c r="F308" s="193">
        <f>SUM(Лист1!G88)</f>
        <v>855400</v>
      </c>
      <c r="G308" s="193">
        <f>SUM(Лист1!H88)</f>
        <v>855400</v>
      </c>
      <c r="H308" s="193">
        <f>SUM(Лист1!I88)</f>
        <v>509220</v>
      </c>
      <c r="I308" s="332">
        <f t="shared" si="53"/>
        <v>59.530044423661444</v>
      </c>
    </row>
    <row r="309" spans="1:9" x14ac:dyDescent="0.25">
      <c r="A309" s="131" t="s">
        <v>133</v>
      </c>
      <c r="B309" s="145" t="s">
        <v>19</v>
      </c>
      <c r="C309" s="146" t="s">
        <v>19</v>
      </c>
      <c r="D309" s="100" t="s">
        <v>314</v>
      </c>
      <c r="E309" s="145" t="s">
        <v>132</v>
      </c>
      <c r="F309" s="193">
        <f>SUM(Лист1!G89)</f>
        <v>344120</v>
      </c>
      <c r="G309" s="193">
        <f>SUM(Лист1!H89)</f>
        <v>344120</v>
      </c>
      <c r="H309" s="193">
        <f>SUM(Лист1!I89)</f>
        <v>200736</v>
      </c>
      <c r="I309" s="332">
        <f t="shared" si="53"/>
        <v>58.333139602464257</v>
      </c>
    </row>
    <row r="310" spans="1:9" ht="15.75" x14ac:dyDescent="0.25">
      <c r="A310" s="96" t="s">
        <v>25</v>
      </c>
      <c r="B310" s="111" t="s">
        <v>19</v>
      </c>
      <c r="C310" s="114" t="s">
        <v>26</v>
      </c>
      <c r="D310" s="112" t="s">
        <v>106</v>
      </c>
      <c r="E310" s="114" t="s">
        <v>7</v>
      </c>
      <c r="F310" s="184">
        <f>SUM(F311+F316)</f>
        <v>62569650</v>
      </c>
      <c r="G310" s="184">
        <f>SUM(G311+G316)</f>
        <v>62569650</v>
      </c>
      <c r="H310" s="184">
        <f>SUM(H311+H316)</f>
        <v>28527750.699999999</v>
      </c>
      <c r="I310" s="332">
        <f t="shared" si="53"/>
        <v>45.593591621497005</v>
      </c>
    </row>
    <row r="311" spans="1:9" ht="26.25" x14ac:dyDescent="0.25">
      <c r="A311" s="104" t="s">
        <v>27</v>
      </c>
      <c r="B311" s="99" t="s">
        <v>19</v>
      </c>
      <c r="C311" s="99" t="s">
        <v>26</v>
      </c>
      <c r="D311" s="134" t="s">
        <v>315</v>
      </c>
      <c r="E311" s="99" t="s">
        <v>7</v>
      </c>
      <c r="F311" s="139">
        <f>SUM(F312+F314)</f>
        <v>2550340</v>
      </c>
      <c r="G311" s="139">
        <f>SUM(G312+G314)</f>
        <v>2550340</v>
      </c>
      <c r="H311" s="139">
        <f>SUM(H312+H314)</f>
        <v>1076125.48</v>
      </c>
      <c r="I311" s="332">
        <f t="shared" si="53"/>
        <v>42.195373165930818</v>
      </c>
    </row>
    <row r="312" spans="1:9" ht="34.5" x14ac:dyDescent="0.25">
      <c r="A312" s="97" t="s">
        <v>28</v>
      </c>
      <c r="B312" s="99" t="s">
        <v>19</v>
      </c>
      <c r="C312" s="99" t="s">
        <v>26</v>
      </c>
      <c r="D312" s="100" t="s">
        <v>315</v>
      </c>
      <c r="E312" s="99" t="s">
        <v>29</v>
      </c>
      <c r="F312" s="139">
        <f>SUM(F313)</f>
        <v>2505140</v>
      </c>
      <c r="G312" s="139">
        <f>SUM(G313)</f>
        <v>2505140</v>
      </c>
      <c r="H312" s="139">
        <f>SUM(H313)</f>
        <v>1065225.48</v>
      </c>
      <c r="I312" s="332">
        <f t="shared" si="53"/>
        <v>42.521594801088959</v>
      </c>
    </row>
    <row r="313" spans="1:9" x14ac:dyDescent="0.25">
      <c r="A313" s="97" t="s">
        <v>30</v>
      </c>
      <c r="B313" s="99" t="s">
        <v>19</v>
      </c>
      <c r="C313" s="99" t="s">
        <v>26</v>
      </c>
      <c r="D313" s="100" t="s">
        <v>315</v>
      </c>
      <c r="E313" s="99" t="s">
        <v>31</v>
      </c>
      <c r="F313" s="139">
        <f>SUM(Лист1!G93)</f>
        <v>2505140</v>
      </c>
      <c r="G313" s="139">
        <f>SUM(Лист1!H93)</f>
        <v>2505140</v>
      </c>
      <c r="H313" s="139">
        <f>SUM(Лист1!I93)</f>
        <v>1065225.48</v>
      </c>
      <c r="I313" s="332">
        <f t="shared" si="53"/>
        <v>42.521594801088959</v>
      </c>
    </row>
    <row r="314" spans="1:9" x14ac:dyDescent="0.25">
      <c r="A314" s="97" t="s">
        <v>11</v>
      </c>
      <c r="B314" s="99" t="s">
        <v>19</v>
      </c>
      <c r="C314" s="99" t="s">
        <v>26</v>
      </c>
      <c r="D314" s="100" t="s">
        <v>315</v>
      </c>
      <c r="E314" s="99" t="s">
        <v>12</v>
      </c>
      <c r="F314" s="139">
        <f>SUM(F315)</f>
        <v>45200</v>
      </c>
      <c r="G314" s="139">
        <f>SUM(G315)</f>
        <v>45200</v>
      </c>
      <c r="H314" s="139">
        <f>SUM(H315)</f>
        <v>10900</v>
      </c>
      <c r="I314" s="332">
        <f t="shared" si="53"/>
        <v>24.115044247787608</v>
      </c>
    </row>
    <row r="315" spans="1:9" ht="23.25" x14ac:dyDescent="0.25">
      <c r="A315" s="97" t="s">
        <v>140</v>
      </c>
      <c r="B315" s="99" t="s">
        <v>19</v>
      </c>
      <c r="C315" s="99" t="s">
        <v>26</v>
      </c>
      <c r="D315" s="100" t="s">
        <v>315</v>
      </c>
      <c r="E315" s="99" t="s">
        <v>14</v>
      </c>
      <c r="F315" s="139">
        <f>SUM(Лист1!G95)</f>
        <v>45200</v>
      </c>
      <c r="G315" s="139">
        <f>SUM(Лист1!H95)</f>
        <v>45200</v>
      </c>
      <c r="H315" s="139">
        <f>SUM(Лист1!I95)</f>
        <v>10900</v>
      </c>
      <c r="I315" s="332">
        <f t="shared" si="53"/>
        <v>24.115044247787608</v>
      </c>
    </row>
    <row r="316" spans="1:9" ht="26.25" x14ac:dyDescent="0.25">
      <c r="A316" s="103" t="s">
        <v>161</v>
      </c>
      <c r="B316" s="93" t="s">
        <v>19</v>
      </c>
      <c r="C316" s="95" t="s">
        <v>26</v>
      </c>
      <c r="D316" s="134" t="s">
        <v>316</v>
      </c>
      <c r="E316" s="93" t="s">
        <v>7</v>
      </c>
      <c r="F316" s="139">
        <f>SUM(F317+F319+F323+F321)</f>
        <v>60019310</v>
      </c>
      <c r="G316" s="139">
        <f>SUM(G317+G319+G323+G321)</f>
        <v>60019310</v>
      </c>
      <c r="H316" s="139">
        <f>SUM(H317+H319+H323+H321)</f>
        <v>27451625.219999999</v>
      </c>
      <c r="I316" s="332">
        <f t="shared" si="53"/>
        <v>45.737988690639725</v>
      </c>
    </row>
    <row r="317" spans="1:9" ht="36.6" customHeight="1" x14ac:dyDescent="0.25">
      <c r="A317" s="97" t="s">
        <v>28</v>
      </c>
      <c r="B317" s="99" t="s">
        <v>19</v>
      </c>
      <c r="C317" s="99" t="s">
        <v>26</v>
      </c>
      <c r="D317" s="134" t="s">
        <v>316</v>
      </c>
      <c r="E317" s="93" t="s">
        <v>29</v>
      </c>
      <c r="F317" s="139">
        <f>SUM(F318)</f>
        <v>56972918.969999999</v>
      </c>
      <c r="G317" s="139">
        <f>SUM(G318)</f>
        <v>56972918.969999999</v>
      </c>
      <c r="H317" s="139">
        <f>SUM(H318)</f>
        <v>26227647.57</v>
      </c>
      <c r="I317" s="332">
        <f t="shared" si="53"/>
        <v>46.035288421522843</v>
      </c>
    </row>
    <row r="318" spans="1:9" x14ac:dyDescent="0.25">
      <c r="A318" s="97" t="s">
        <v>32</v>
      </c>
      <c r="B318" s="99" t="s">
        <v>19</v>
      </c>
      <c r="C318" s="99" t="s">
        <v>26</v>
      </c>
      <c r="D318" s="134" t="s">
        <v>316</v>
      </c>
      <c r="E318" s="93" t="s">
        <v>33</v>
      </c>
      <c r="F318" s="139">
        <f>SUM(Лист1!G98)</f>
        <v>56972918.969999999</v>
      </c>
      <c r="G318" s="139">
        <f>SUM(Лист1!H98)</f>
        <v>56972918.969999999</v>
      </c>
      <c r="H318" s="139">
        <f>SUM(Лист1!I98)</f>
        <v>26227647.57</v>
      </c>
      <c r="I318" s="332">
        <f t="shared" si="53"/>
        <v>46.035288421522843</v>
      </c>
    </row>
    <row r="319" spans="1:9" x14ac:dyDescent="0.25">
      <c r="A319" s="97" t="s">
        <v>11</v>
      </c>
      <c r="B319" s="99" t="s">
        <v>19</v>
      </c>
      <c r="C319" s="99" t="s">
        <v>26</v>
      </c>
      <c r="D319" s="134" t="s">
        <v>316</v>
      </c>
      <c r="E319" s="93" t="s">
        <v>12</v>
      </c>
      <c r="F319" s="139">
        <f>SUM(F320)</f>
        <v>2872891.03</v>
      </c>
      <c r="G319" s="139">
        <f>SUM(G320)</f>
        <v>2872891.03</v>
      </c>
      <c r="H319" s="139">
        <f>SUM(H320)</f>
        <v>1168215.82</v>
      </c>
      <c r="I319" s="332">
        <f t="shared" si="53"/>
        <v>40.663422587246551</v>
      </c>
    </row>
    <row r="320" spans="1:9" ht="23.25" x14ac:dyDescent="0.25">
      <c r="A320" s="97" t="s">
        <v>140</v>
      </c>
      <c r="B320" s="99" t="s">
        <v>19</v>
      </c>
      <c r="C320" s="99" t="s">
        <v>26</v>
      </c>
      <c r="D320" s="134" t="s">
        <v>316</v>
      </c>
      <c r="E320" s="93" t="s">
        <v>14</v>
      </c>
      <c r="F320" s="139">
        <f>SUM(Лист1!G100)</f>
        <v>2872891.03</v>
      </c>
      <c r="G320" s="139">
        <f>SUM(Лист1!H100)</f>
        <v>2872891.03</v>
      </c>
      <c r="H320" s="139">
        <f>SUM(Лист1!I100)</f>
        <v>1168215.82</v>
      </c>
      <c r="I320" s="332">
        <f t="shared" si="53"/>
        <v>40.663422587246551</v>
      </c>
    </row>
    <row r="321" spans="1:9" x14ac:dyDescent="0.25">
      <c r="A321" s="258" t="s">
        <v>85</v>
      </c>
      <c r="B321" s="99" t="s">
        <v>19</v>
      </c>
      <c r="C321" s="99" t="s">
        <v>26</v>
      </c>
      <c r="D321" s="134" t="s">
        <v>316</v>
      </c>
      <c r="E321" s="93" t="s">
        <v>76</v>
      </c>
      <c r="F321" s="139">
        <f>SUM(Лист1!G101)</f>
        <v>81000</v>
      </c>
      <c r="G321" s="139">
        <f>SUM(Лист1!H101)</f>
        <v>81000</v>
      </c>
      <c r="H321" s="139">
        <f>SUM(Лист1!I101)</f>
        <v>49000</v>
      </c>
      <c r="I321" s="332">
        <f t="shared" si="53"/>
        <v>60.493827160493829</v>
      </c>
    </row>
    <row r="322" spans="1:9" x14ac:dyDescent="0.25">
      <c r="A322" s="258" t="s">
        <v>258</v>
      </c>
      <c r="B322" s="99" t="s">
        <v>19</v>
      </c>
      <c r="C322" s="99" t="s">
        <v>26</v>
      </c>
      <c r="D322" s="134" t="s">
        <v>316</v>
      </c>
      <c r="E322" s="93" t="s">
        <v>259</v>
      </c>
      <c r="F322" s="139">
        <f>SUM(Лист1!G102)</f>
        <v>81000</v>
      </c>
      <c r="G322" s="139">
        <f>SUM(Лист1!H102)</f>
        <v>81000</v>
      </c>
      <c r="H322" s="139">
        <f>SUM(Лист1!I102)</f>
        <v>49000</v>
      </c>
      <c r="I322" s="332">
        <f t="shared" ref="I322:I324" si="56">H322/G322*100</f>
        <v>60.493827160493829</v>
      </c>
    </row>
    <row r="323" spans="1:9" x14ac:dyDescent="0.25">
      <c r="A323" s="97" t="s">
        <v>34</v>
      </c>
      <c r="B323" s="93" t="s">
        <v>19</v>
      </c>
      <c r="C323" s="95" t="s">
        <v>26</v>
      </c>
      <c r="D323" s="134" t="s">
        <v>316</v>
      </c>
      <c r="E323" s="93" t="s">
        <v>35</v>
      </c>
      <c r="F323" s="139">
        <f>SUM(Лист1!G103)</f>
        <v>92500</v>
      </c>
      <c r="G323" s="139">
        <f>SUM(Лист1!H103)</f>
        <v>92500</v>
      </c>
      <c r="H323" s="139">
        <f>SUM(Лист1!I103)</f>
        <v>6761.83</v>
      </c>
      <c r="I323" s="332">
        <f t="shared" si="56"/>
        <v>7.3100864864864858</v>
      </c>
    </row>
    <row r="324" spans="1:9" x14ac:dyDescent="0.25">
      <c r="A324" s="97" t="s">
        <v>122</v>
      </c>
      <c r="B324" s="93" t="s">
        <v>19</v>
      </c>
      <c r="C324" s="95" t="s">
        <v>26</v>
      </c>
      <c r="D324" s="134" t="s">
        <v>316</v>
      </c>
      <c r="E324" s="93" t="s">
        <v>121</v>
      </c>
      <c r="F324" s="139">
        <f>SUM(Лист1!G104)</f>
        <v>92500</v>
      </c>
      <c r="G324" s="139">
        <f>SUM(Лист1!H104)</f>
        <v>92500</v>
      </c>
      <c r="H324" s="139">
        <f>SUM(Лист1!I104)</f>
        <v>6761.83</v>
      </c>
      <c r="I324" s="332">
        <f t="shared" si="56"/>
        <v>7.3100864864864858</v>
      </c>
    </row>
    <row r="325" spans="1:9" x14ac:dyDescent="0.25">
      <c r="A325" s="107" t="s">
        <v>162</v>
      </c>
      <c r="B325" s="117" t="s">
        <v>19</v>
      </c>
      <c r="C325" s="117" t="s">
        <v>26</v>
      </c>
      <c r="D325" s="134" t="s">
        <v>362</v>
      </c>
      <c r="E325" s="117" t="s">
        <v>7</v>
      </c>
      <c r="F325" s="193" t="e">
        <f t="shared" ref="F325:H326" si="57">SUM(F326)</f>
        <v>#REF!</v>
      </c>
      <c r="G325" s="193" t="e">
        <f t="shared" si="57"/>
        <v>#REF!</v>
      </c>
      <c r="H325" s="193" t="e">
        <f t="shared" si="57"/>
        <v>#REF!</v>
      </c>
    </row>
    <row r="326" spans="1:9" ht="40.15" customHeight="1" x14ac:dyDescent="0.25">
      <c r="A326" s="97" t="s">
        <v>28</v>
      </c>
      <c r="B326" s="93" t="s">
        <v>19</v>
      </c>
      <c r="C326" s="93" t="s">
        <v>26</v>
      </c>
      <c r="D326" s="134" t="s">
        <v>362</v>
      </c>
      <c r="E326" s="93" t="s">
        <v>29</v>
      </c>
      <c r="F326" s="193" t="e">
        <f t="shared" si="57"/>
        <v>#REF!</v>
      </c>
      <c r="G326" s="193" t="e">
        <f t="shared" si="57"/>
        <v>#REF!</v>
      </c>
      <c r="H326" s="193" t="e">
        <f t="shared" si="57"/>
        <v>#REF!</v>
      </c>
    </row>
    <row r="327" spans="1:9" x14ac:dyDescent="0.25">
      <c r="A327" s="97" t="s">
        <v>32</v>
      </c>
      <c r="B327" s="93" t="s">
        <v>19</v>
      </c>
      <c r="C327" s="93" t="s">
        <v>26</v>
      </c>
      <c r="D327" s="134" t="s">
        <v>362</v>
      </c>
      <c r="E327" s="93" t="s">
        <v>33</v>
      </c>
      <c r="F327" s="193" t="e">
        <f>SUM(Лист1!#REF!)</f>
        <v>#REF!</v>
      </c>
      <c r="G327" s="193" t="e">
        <f>SUM(Лист1!#REF!)</f>
        <v>#REF!</v>
      </c>
      <c r="H327" s="193" t="e">
        <f>SUM(Лист1!#REF!)</f>
        <v>#REF!</v>
      </c>
    </row>
    <row r="328" spans="1:9" ht="18" x14ac:dyDescent="0.25">
      <c r="A328" s="118" t="s">
        <v>151</v>
      </c>
      <c r="B328" s="151" t="s">
        <v>58</v>
      </c>
      <c r="C328" s="152" t="s">
        <v>6</v>
      </c>
      <c r="D328" s="152" t="s">
        <v>106</v>
      </c>
      <c r="E328" s="152" t="s">
        <v>7</v>
      </c>
      <c r="F328" s="184">
        <f>SUM(F329+F358+F351)</f>
        <v>61938422</v>
      </c>
      <c r="G328" s="184">
        <f>SUM(G329+G358+G351)</f>
        <v>61938422</v>
      </c>
      <c r="H328" s="184">
        <f>SUM(H329+H358+H351)</f>
        <v>30080328.339999996</v>
      </c>
      <c r="I328" s="332">
        <f t="shared" ref="I328:I359" si="58">H328/G328*100</f>
        <v>48.564892951260518</v>
      </c>
    </row>
    <row r="329" spans="1:9" x14ac:dyDescent="0.25">
      <c r="A329" s="96" t="s">
        <v>59</v>
      </c>
      <c r="B329" s="119" t="s">
        <v>58</v>
      </c>
      <c r="C329" s="119" t="s">
        <v>21</v>
      </c>
      <c r="D329" s="122" t="s">
        <v>106</v>
      </c>
      <c r="E329" s="123" t="s">
        <v>7</v>
      </c>
      <c r="F329" s="184">
        <f>SUM(F330+F333+F345+F339+F336+F342+F348)</f>
        <v>44416479</v>
      </c>
      <c r="G329" s="184">
        <f>SUM(G330+G333+G345+G339+G336+G342+G348)</f>
        <v>44416479</v>
      </c>
      <c r="H329" s="184">
        <f>SUM(H330+H333+H345+H339+H336+H342+H348)</f>
        <v>21944297.489999998</v>
      </c>
      <c r="I329" s="332">
        <f t="shared" si="58"/>
        <v>49.405756566160946</v>
      </c>
    </row>
    <row r="330" spans="1:9" x14ac:dyDescent="0.25">
      <c r="A330" s="165" t="s">
        <v>65</v>
      </c>
      <c r="B330" s="93" t="s">
        <v>58</v>
      </c>
      <c r="C330" s="95" t="s">
        <v>21</v>
      </c>
      <c r="D330" s="134" t="s">
        <v>326</v>
      </c>
      <c r="E330" s="95" t="s">
        <v>7</v>
      </c>
      <c r="F330" s="139">
        <f>SUM(F331)</f>
        <v>11550689</v>
      </c>
      <c r="G330" s="139">
        <f>SUM(G331)</f>
        <v>11550689</v>
      </c>
      <c r="H330" s="139">
        <f>SUM(H331)</f>
        <v>6109475.54</v>
      </c>
      <c r="I330" s="332">
        <f t="shared" si="58"/>
        <v>52.892736874830582</v>
      </c>
    </row>
    <row r="331" spans="1:9" ht="23.25" x14ac:dyDescent="0.25">
      <c r="A331" s="131" t="s">
        <v>291</v>
      </c>
      <c r="B331" s="93" t="s">
        <v>58</v>
      </c>
      <c r="C331" s="95" t="s">
        <v>21</v>
      </c>
      <c r="D331" s="134" t="s">
        <v>326</v>
      </c>
      <c r="E331" s="93" t="s">
        <v>16</v>
      </c>
      <c r="F331" s="139">
        <f>SUM(F332:F332)</f>
        <v>11550689</v>
      </c>
      <c r="G331" s="139">
        <f>SUM(G332:G332)</f>
        <v>11550689</v>
      </c>
      <c r="H331" s="139">
        <f>SUM(H332:H332)</f>
        <v>6109475.54</v>
      </c>
      <c r="I331" s="332">
        <f t="shared" si="58"/>
        <v>52.892736874830582</v>
      </c>
    </row>
    <row r="332" spans="1:9" x14ac:dyDescent="0.25">
      <c r="A332" s="98" t="s">
        <v>131</v>
      </c>
      <c r="B332" s="93" t="s">
        <v>58</v>
      </c>
      <c r="C332" s="95" t="s">
        <v>21</v>
      </c>
      <c r="D332" s="134" t="s">
        <v>326</v>
      </c>
      <c r="E332" s="93" t="s">
        <v>130</v>
      </c>
      <c r="F332" s="139">
        <f>SUM(Лист1!G153)</f>
        <v>11550689</v>
      </c>
      <c r="G332" s="139">
        <f>SUM(Лист1!H153)</f>
        <v>11550689</v>
      </c>
      <c r="H332" s="139">
        <f>SUM(Лист1!I153)</f>
        <v>6109475.54</v>
      </c>
      <c r="I332" s="332">
        <f t="shared" si="58"/>
        <v>52.892736874830582</v>
      </c>
    </row>
    <row r="333" spans="1:9" x14ac:dyDescent="0.25">
      <c r="A333" s="103" t="s">
        <v>166</v>
      </c>
      <c r="B333" s="93" t="s">
        <v>58</v>
      </c>
      <c r="C333" s="95" t="s">
        <v>21</v>
      </c>
      <c r="D333" s="134" t="s">
        <v>328</v>
      </c>
      <c r="E333" s="95" t="s">
        <v>7</v>
      </c>
      <c r="F333" s="139">
        <f>SUM(F334)</f>
        <v>22699886</v>
      </c>
      <c r="G333" s="139">
        <f>SUM(G334)</f>
        <v>22699886</v>
      </c>
      <c r="H333" s="139">
        <f>SUM(H334)</f>
        <v>11427700.449999999</v>
      </c>
      <c r="I333" s="332">
        <f t="shared" si="58"/>
        <v>50.342545552871933</v>
      </c>
    </row>
    <row r="334" spans="1:9" ht="23.25" x14ac:dyDescent="0.25">
      <c r="A334" s="131" t="s">
        <v>291</v>
      </c>
      <c r="B334" s="93" t="s">
        <v>58</v>
      </c>
      <c r="C334" s="95" t="s">
        <v>21</v>
      </c>
      <c r="D334" s="134" t="s">
        <v>328</v>
      </c>
      <c r="E334" s="93" t="s">
        <v>16</v>
      </c>
      <c r="F334" s="139">
        <f>SUM(F335:F335)</f>
        <v>22699886</v>
      </c>
      <c r="G334" s="139">
        <f>SUM(G335:G335)</f>
        <v>22699886</v>
      </c>
      <c r="H334" s="139">
        <f>SUM(H335:H335)</f>
        <v>11427700.449999999</v>
      </c>
      <c r="I334" s="332">
        <f t="shared" si="58"/>
        <v>50.342545552871933</v>
      </c>
    </row>
    <row r="335" spans="1:9" x14ac:dyDescent="0.25">
      <c r="A335" s="98" t="s">
        <v>131</v>
      </c>
      <c r="B335" s="93" t="s">
        <v>58</v>
      </c>
      <c r="C335" s="95" t="s">
        <v>21</v>
      </c>
      <c r="D335" s="134" t="s">
        <v>328</v>
      </c>
      <c r="E335" s="93" t="s">
        <v>130</v>
      </c>
      <c r="F335" s="139">
        <f>SUM(Лист1!G159)</f>
        <v>22699886</v>
      </c>
      <c r="G335" s="139">
        <f>SUM(Лист1!H159)</f>
        <v>22699886</v>
      </c>
      <c r="H335" s="139">
        <f>SUM(Лист1!I159)</f>
        <v>11427700.449999999</v>
      </c>
      <c r="I335" s="332">
        <f t="shared" si="58"/>
        <v>50.342545552871933</v>
      </c>
    </row>
    <row r="336" spans="1:9" ht="64.5" x14ac:dyDescent="0.25">
      <c r="A336" s="227" t="s">
        <v>167</v>
      </c>
      <c r="B336" s="238" t="s">
        <v>58</v>
      </c>
      <c r="C336" s="239" t="s">
        <v>21</v>
      </c>
      <c r="D336" s="237" t="s">
        <v>330</v>
      </c>
      <c r="E336" s="239" t="s">
        <v>7</v>
      </c>
      <c r="F336" s="193">
        <f>SUM(F338)</f>
        <v>1215012</v>
      </c>
      <c r="G336" s="193">
        <f>SUM(G338)</f>
        <v>1215012</v>
      </c>
      <c r="H336" s="193">
        <f>SUM(H338)</f>
        <v>455629.5</v>
      </c>
      <c r="I336" s="332">
        <f t="shared" si="58"/>
        <v>37.5</v>
      </c>
    </row>
    <row r="337" spans="1:9" ht="23.25" x14ac:dyDescent="0.25">
      <c r="A337" s="131" t="s">
        <v>291</v>
      </c>
      <c r="B337" s="145" t="s">
        <v>58</v>
      </c>
      <c r="C337" s="236" t="s">
        <v>21</v>
      </c>
      <c r="D337" s="237" t="s">
        <v>330</v>
      </c>
      <c r="E337" s="145" t="s">
        <v>16</v>
      </c>
      <c r="F337" s="193">
        <f>SUM(F338)</f>
        <v>1215012</v>
      </c>
      <c r="G337" s="193">
        <f>SUM(G338)</f>
        <v>1215012</v>
      </c>
      <c r="H337" s="193">
        <f>SUM(H338)</f>
        <v>455629.5</v>
      </c>
      <c r="I337" s="332">
        <f t="shared" si="58"/>
        <v>37.5</v>
      </c>
    </row>
    <row r="338" spans="1:9" x14ac:dyDescent="0.25">
      <c r="A338" s="235" t="s">
        <v>131</v>
      </c>
      <c r="B338" s="145" t="s">
        <v>58</v>
      </c>
      <c r="C338" s="236" t="s">
        <v>21</v>
      </c>
      <c r="D338" s="237" t="s">
        <v>330</v>
      </c>
      <c r="E338" s="145" t="s">
        <v>130</v>
      </c>
      <c r="F338" s="193">
        <f>SUM(Лист1!G165)</f>
        <v>1215012</v>
      </c>
      <c r="G338" s="193">
        <f>SUM(Лист1!H165)</f>
        <v>1215012</v>
      </c>
      <c r="H338" s="193">
        <f>SUM(Лист1!I165)</f>
        <v>455629.5</v>
      </c>
      <c r="I338" s="332">
        <f t="shared" si="58"/>
        <v>37.5</v>
      </c>
    </row>
    <row r="339" spans="1:9" ht="77.25" x14ac:dyDescent="0.25">
      <c r="A339" s="103" t="s">
        <v>165</v>
      </c>
      <c r="B339" s="117" t="s">
        <v>58</v>
      </c>
      <c r="C339" s="136" t="s">
        <v>21</v>
      </c>
      <c r="D339" s="134" t="s">
        <v>327</v>
      </c>
      <c r="E339" s="136" t="s">
        <v>7</v>
      </c>
      <c r="F339" s="193">
        <f>SUM(F341)</f>
        <v>8477500</v>
      </c>
      <c r="G339" s="193">
        <f>SUM(G341)</f>
        <v>8477500</v>
      </c>
      <c r="H339" s="193">
        <f>SUM(H341)</f>
        <v>3537500</v>
      </c>
      <c r="I339" s="332">
        <f t="shared" si="58"/>
        <v>41.728103804187555</v>
      </c>
    </row>
    <row r="340" spans="1:9" ht="23.25" x14ac:dyDescent="0.25">
      <c r="A340" s="131" t="s">
        <v>291</v>
      </c>
      <c r="B340" s="93" t="s">
        <v>58</v>
      </c>
      <c r="C340" s="95" t="s">
        <v>21</v>
      </c>
      <c r="D340" s="134" t="s">
        <v>327</v>
      </c>
      <c r="E340" s="93" t="s">
        <v>16</v>
      </c>
      <c r="F340" s="193">
        <f>SUM(F341)</f>
        <v>8477500</v>
      </c>
      <c r="G340" s="193">
        <f>SUM(G341)</f>
        <v>8477500</v>
      </c>
      <c r="H340" s="193">
        <f>SUM(H341)</f>
        <v>3537500</v>
      </c>
      <c r="I340" s="332">
        <f t="shared" si="58"/>
        <v>41.728103804187555</v>
      </c>
    </row>
    <row r="341" spans="1:9" x14ac:dyDescent="0.25">
      <c r="A341" s="98" t="s">
        <v>131</v>
      </c>
      <c r="B341" s="93" t="s">
        <v>58</v>
      </c>
      <c r="C341" s="95" t="s">
        <v>21</v>
      </c>
      <c r="D341" s="134" t="s">
        <v>327</v>
      </c>
      <c r="E341" s="93" t="s">
        <v>130</v>
      </c>
      <c r="F341" s="193">
        <f>SUM(Лист1!G156)</f>
        <v>8477500</v>
      </c>
      <c r="G341" s="193">
        <f>SUM(Лист1!H156)</f>
        <v>8477500</v>
      </c>
      <c r="H341" s="193">
        <f>SUM(Лист1!I156)</f>
        <v>3537500</v>
      </c>
      <c r="I341" s="332">
        <f t="shared" si="58"/>
        <v>41.728103804187555</v>
      </c>
    </row>
    <row r="342" spans="1:9" ht="39" x14ac:dyDescent="0.25">
      <c r="A342" s="227" t="s">
        <v>292</v>
      </c>
      <c r="B342" s="238" t="s">
        <v>58</v>
      </c>
      <c r="C342" s="239" t="s">
        <v>21</v>
      </c>
      <c r="D342" s="237" t="s">
        <v>391</v>
      </c>
      <c r="E342" s="239" t="s">
        <v>7</v>
      </c>
      <c r="F342" s="174">
        <f t="shared" ref="F342:H343" si="59">SUM(F343)</f>
        <v>247134</v>
      </c>
      <c r="G342" s="174">
        <f t="shared" si="59"/>
        <v>247134</v>
      </c>
      <c r="H342" s="174">
        <f t="shared" si="59"/>
        <v>247134</v>
      </c>
      <c r="I342" s="332">
        <f t="shared" si="58"/>
        <v>100</v>
      </c>
    </row>
    <row r="343" spans="1:9" ht="23.25" x14ac:dyDescent="0.25">
      <c r="A343" s="131" t="s">
        <v>291</v>
      </c>
      <c r="B343" s="145" t="s">
        <v>58</v>
      </c>
      <c r="C343" s="236" t="s">
        <v>21</v>
      </c>
      <c r="D343" s="237" t="s">
        <v>391</v>
      </c>
      <c r="E343" s="145" t="s">
        <v>16</v>
      </c>
      <c r="F343" s="174">
        <f t="shared" si="59"/>
        <v>247134</v>
      </c>
      <c r="G343" s="174">
        <f t="shared" si="59"/>
        <v>247134</v>
      </c>
      <c r="H343" s="174">
        <f t="shared" si="59"/>
        <v>247134</v>
      </c>
      <c r="I343" s="332">
        <f t="shared" si="58"/>
        <v>100</v>
      </c>
    </row>
    <row r="344" spans="1:9" x14ac:dyDescent="0.25">
      <c r="A344" s="235" t="s">
        <v>131</v>
      </c>
      <c r="B344" s="145" t="s">
        <v>58</v>
      </c>
      <c r="C344" s="236" t="s">
        <v>21</v>
      </c>
      <c r="D344" s="237" t="s">
        <v>391</v>
      </c>
      <c r="E344" s="145" t="s">
        <v>130</v>
      </c>
      <c r="F344" s="174">
        <f>SUM(Лист1!G168)</f>
        <v>247134</v>
      </c>
      <c r="G344" s="174">
        <f>SUM(Лист1!H168)</f>
        <v>247134</v>
      </c>
      <c r="H344" s="174">
        <f>SUM(Лист1!I168)</f>
        <v>247134</v>
      </c>
      <c r="I344" s="332">
        <f t="shared" si="58"/>
        <v>100</v>
      </c>
    </row>
    <row r="345" spans="1:9" ht="60.75" x14ac:dyDescent="0.25">
      <c r="A345" s="262" t="s">
        <v>244</v>
      </c>
      <c r="B345" s="117" t="s">
        <v>58</v>
      </c>
      <c r="C345" s="136" t="s">
        <v>21</v>
      </c>
      <c r="D345" s="134" t="s">
        <v>329</v>
      </c>
      <c r="E345" s="136" t="s">
        <v>7</v>
      </c>
      <c r="F345" s="193">
        <f>SUM(F346)</f>
        <v>118800</v>
      </c>
      <c r="G345" s="193">
        <f>SUM(G346)</f>
        <v>118800</v>
      </c>
      <c r="H345" s="193">
        <f>SUM(H346)</f>
        <v>59400</v>
      </c>
      <c r="I345" s="332">
        <f t="shared" si="58"/>
        <v>50</v>
      </c>
    </row>
    <row r="346" spans="1:9" ht="23.25" x14ac:dyDescent="0.25">
      <c r="A346" s="131" t="s">
        <v>291</v>
      </c>
      <c r="B346" s="93" t="s">
        <v>58</v>
      </c>
      <c r="C346" s="95" t="s">
        <v>21</v>
      </c>
      <c r="D346" s="134" t="s">
        <v>329</v>
      </c>
      <c r="E346" s="93" t="s">
        <v>16</v>
      </c>
      <c r="F346" s="193">
        <f>SUM(F347:F347)</f>
        <v>118800</v>
      </c>
      <c r="G346" s="193">
        <f>SUM(G347:G347)</f>
        <v>118800</v>
      </c>
      <c r="H346" s="193">
        <f>SUM(H347:H347)</f>
        <v>59400</v>
      </c>
      <c r="I346" s="332">
        <f t="shared" si="58"/>
        <v>50</v>
      </c>
    </row>
    <row r="347" spans="1:9" x14ac:dyDescent="0.25">
      <c r="A347" s="98" t="s">
        <v>131</v>
      </c>
      <c r="B347" s="93" t="s">
        <v>58</v>
      </c>
      <c r="C347" s="95" t="s">
        <v>21</v>
      </c>
      <c r="D347" s="134" t="s">
        <v>329</v>
      </c>
      <c r="E347" s="93" t="s">
        <v>130</v>
      </c>
      <c r="F347" s="174">
        <f>SUM(Лист1!G162)</f>
        <v>118800</v>
      </c>
      <c r="G347" s="174">
        <f>SUM(Лист1!H162)</f>
        <v>118800</v>
      </c>
      <c r="H347" s="174">
        <f>SUM(Лист1!I162)</f>
        <v>59400</v>
      </c>
      <c r="I347" s="332">
        <f t="shared" si="58"/>
        <v>50</v>
      </c>
    </row>
    <row r="348" spans="1:9" x14ac:dyDescent="0.25">
      <c r="A348" s="227" t="s">
        <v>279</v>
      </c>
      <c r="B348" s="238" t="s">
        <v>58</v>
      </c>
      <c r="C348" s="239" t="s">
        <v>21</v>
      </c>
      <c r="D348" s="237" t="s">
        <v>398</v>
      </c>
      <c r="E348" s="239" t="s">
        <v>7</v>
      </c>
      <c r="F348" s="174">
        <f t="shared" ref="F348:H349" si="60">SUM(F349)</f>
        <v>107458</v>
      </c>
      <c r="G348" s="174">
        <f t="shared" si="60"/>
        <v>107458</v>
      </c>
      <c r="H348" s="174">
        <f t="shared" si="60"/>
        <v>107458</v>
      </c>
      <c r="I348" s="332">
        <f t="shared" si="58"/>
        <v>100</v>
      </c>
    </row>
    <row r="349" spans="1:9" ht="23.25" x14ac:dyDescent="0.25">
      <c r="A349" s="131" t="s">
        <v>291</v>
      </c>
      <c r="B349" s="145" t="s">
        <v>58</v>
      </c>
      <c r="C349" s="236" t="s">
        <v>21</v>
      </c>
      <c r="D349" s="237" t="s">
        <v>398</v>
      </c>
      <c r="E349" s="145" t="s">
        <v>16</v>
      </c>
      <c r="F349" s="174">
        <f t="shared" si="60"/>
        <v>107458</v>
      </c>
      <c r="G349" s="174">
        <f t="shared" si="60"/>
        <v>107458</v>
      </c>
      <c r="H349" s="174">
        <f t="shared" si="60"/>
        <v>107458</v>
      </c>
      <c r="I349" s="332">
        <f t="shared" si="58"/>
        <v>100</v>
      </c>
    </row>
    <row r="350" spans="1:9" x14ac:dyDescent="0.25">
      <c r="A350" s="235" t="s">
        <v>131</v>
      </c>
      <c r="B350" s="145" t="s">
        <v>58</v>
      </c>
      <c r="C350" s="236" t="s">
        <v>21</v>
      </c>
      <c r="D350" s="237" t="s">
        <v>398</v>
      </c>
      <c r="E350" s="145" t="s">
        <v>130</v>
      </c>
      <c r="F350" s="174">
        <f>Лист1!G171</f>
        <v>107458</v>
      </c>
      <c r="G350" s="174">
        <f>Лист1!H171</f>
        <v>107458</v>
      </c>
      <c r="H350" s="174">
        <f>Лист1!I171</f>
        <v>107458</v>
      </c>
      <c r="I350" s="332">
        <f t="shared" si="58"/>
        <v>100</v>
      </c>
    </row>
    <row r="351" spans="1:9" x14ac:dyDescent="0.25">
      <c r="A351" s="92" t="s">
        <v>147</v>
      </c>
      <c r="B351" s="175" t="s">
        <v>58</v>
      </c>
      <c r="C351" s="177" t="s">
        <v>23</v>
      </c>
      <c r="D351" s="176" t="s">
        <v>106</v>
      </c>
      <c r="E351" s="177" t="s">
        <v>7</v>
      </c>
      <c r="F351" s="205">
        <f>SUM(F352+F355)</f>
        <v>4015693</v>
      </c>
      <c r="G351" s="205">
        <f>SUM(G352+G355)</f>
        <v>4015693</v>
      </c>
      <c r="H351" s="205">
        <f>SUM(H352+H355)</f>
        <v>2005047</v>
      </c>
      <c r="I351" s="332">
        <f t="shared" si="58"/>
        <v>49.930286005429195</v>
      </c>
    </row>
    <row r="352" spans="1:9" x14ac:dyDescent="0.25">
      <c r="A352" s="103" t="s">
        <v>66</v>
      </c>
      <c r="B352" s="117" t="s">
        <v>58</v>
      </c>
      <c r="C352" s="136" t="s">
        <v>23</v>
      </c>
      <c r="D352" s="134" t="s">
        <v>331</v>
      </c>
      <c r="E352" s="136" t="s">
        <v>7</v>
      </c>
      <c r="F352" s="193">
        <f t="shared" ref="F352:H353" si="61">SUM(F353)</f>
        <v>1565693</v>
      </c>
      <c r="G352" s="193">
        <f t="shared" si="61"/>
        <v>1565693</v>
      </c>
      <c r="H352" s="193">
        <f t="shared" si="61"/>
        <v>1086327</v>
      </c>
      <c r="I352" s="332">
        <f t="shared" si="58"/>
        <v>69.383142161330483</v>
      </c>
    </row>
    <row r="353" spans="1:9" ht="23.25" x14ac:dyDescent="0.25">
      <c r="A353" s="131" t="s">
        <v>291</v>
      </c>
      <c r="B353" s="117" t="s">
        <v>58</v>
      </c>
      <c r="C353" s="136" t="s">
        <v>23</v>
      </c>
      <c r="D353" s="134" t="s">
        <v>331</v>
      </c>
      <c r="E353" s="117" t="s">
        <v>16</v>
      </c>
      <c r="F353" s="193">
        <f t="shared" si="61"/>
        <v>1565693</v>
      </c>
      <c r="G353" s="193">
        <f t="shared" si="61"/>
        <v>1565693</v>
      </c>
      <c r="H353" s="193">
        <f t="shared" si="61"/>
        <v>1086327</v>
      </c>
      <c r="I353" s="332">
        <f t="shared" si="58"/>
        <v>69.383142161330483</v>
      </c>
    </row>
    <row r="354" spans="1:9" x14ac:dyDescent="0.25">
      <c r="A354" s="98" t="s">
        <v>131</v>
      </c>
      <c r="B354" s="117" t="s">
        <v>58</v>
      </c>
      <c r="C354" s="136" t="s">
        <v>23</v>
      </c>
      <c r="D354" s="134" t="s">
        <v>331</v>
      </c>
      <c r="E354" s="117" t="s">
        <v>130</v>
      </c>
      <c r="F354" s="193">
        <f>SUM(Лист1!G175)</f>
        <v>1565693</v>
      </c>
      <c r="G354" s="193">
        <f>SUM(Лист1!H175)</f>
        <v>1565693</v>
      </c>
      <c r="H354" s="193">
        <f>SUM(Лист1!I175)</f>
        <v>1086327</v>
      </c>
      <c r="I354" s="332">
        <f t="shared" si="58"/>
        <v>69.383142161330483</v>
      </c>
    </row>
    <row r="355" spans="1:9" ht="64.5" x14ac:dyDescent="0.25">
      <c r="A355" s="103" t="s">
        <v>167</v>
      </c>
      <c r="B355" s="117" t="s">
        <v>58</v>
      </c>
      <c r="C355" s="136" t="s">
        <v>23</v>
      </c>
      <c r="D355" s="134" t="s">
        <v>330</v>
      </c>
      <c r="E355" s="136" t="s">
        <v>7</v>
      </c>
      <c r="F355" s="193">
        <f t="shared" ref="F355:H356" si="62">SUM(F356)</f>
        <v>2450000</v>
      </c>
      <c r="G355" s="193">
        <f t="shared" si="62"/>
        <v>2450000</v>
      </c>
      <c r="H355" s="193">
        <f t="shared" si="62"/>
        <v>918720</v>
      </c>
      <c r="I355" s="332">
        <f t="shared" si="58"/>
        <v>37.498775510204077</v>
      </c>
    </row>
    <row r="356" spans="1:9" ht="23.25" x14ac:dyDescent="0.25">
      <c r="A356" s="131" t="s">
        <v>291</v>
      </c>
      <c r="B356" s="93" t="s">
        <v>58</v>
      </c>
      <c r="C356" s="95" t="s">
        <v>23</v>
      </c>
      <c r="D356" s="134" t="s">
        <v>330</v>
      </c>
      <c r="E356" s="93" t="s">
        <v>16</v>
      </c>
      <c r="F356" s="193">
        <f t="shared" si="62"/>
        <v>2450000</v>
      </c>
      <c r="G356" s="193">
        <f t="shared" si="62"/>
        <v>2450000</v>
      </c>
      <c r="H356" s="193">
        <f t="shared" si="62"/>
        <v>918720</v>
      </c>
      <c r="I356" s="332">
        <f t="shared" si="58"/>
        <v>37.498775510204077</v>
      </c>
    </row>
    <row r="357" spans="1:9" x14ac:dyDescent="0.25">
      <c r="A357" s="98" t="s">
        <v>131</v>
      </c>
      <c r="B357" s="93" t="s">
        <v>58</v>
      </c>
      <c r="C357" s="136" t="s">
        <v>23</v>
      </c>
      <c r="D357" s="134" t="s">
        <v>330</v>
      </c>
      <c r="E357" s="93" t="s">
        <v>130</v>
      </c>
      <c r="F357" s="193">
        <f>SUM(Лист1!G178)</f>
        <v>2450000</v>
      </c>
      <c r="G357" s="193">
        <f>SUM(Лист1!H178)</f>
        <v>2450000</v>
      </c>
      <c r="H357" s="193">
        <f>SUM(Лист1!I178)</f>
        <v>918720</v>
      </c>
      <c r="I357" s="332">
        <f t="shared" si="58"/>
        <v>37.498775510204077</v>
      </c>
    </row>
    <row r="358" spans="1:9" ht="26.25" x14ac:dyDescent="0.25">
      <c r="A358" s="115" t="s">
        <v>152</v>
      </c>
      <c r="B358" s="124" t="s">
        <v>58</v>
      </c>
      <c r="C358" s="124" t="s">
        <v>39</v>
      </c>
      <c r="D358" s="124" t="s">
        <v>106</v>
      </c>
      <c r="E358" s="124" t="s">
        <v>7</v>
      </c>
      <c r="F358" s="189">
        <f>SUM(F366+F359)</f>
        <v>13506250</v>
      </c>
      <c r="G358" s="189">
        <f>SUM(G366+G359)</f>
        <v>13506250</v>
      </c>
      <c r="H358" s="189">
        <f>SUM(H366+H359)</f>
        <v>6130983.8499999996</v>
      </c>
      <c r="I358" s="332">
        <f t="shared" si="58"/>
        <v>45.393679592781119</v>
      </c>
    </row>
    <row r="359" spans="1:9" ht="26.25" x14ac:dyDescent="0.25">
      <c r="A359" s="103" t="s">
        <v>161</v>
      </c>
      <c r="B359" s="117" t="s">
        <v>58</v>
      </c>
      <c r="C359" s="125" t="s">
        <v>39</v>
      </c>
      <c r="D359" s="134" t="s">
        <v>332</v>
      </c>
      <c r="E359" s="136" t="s">
        <v>7</v>
      </c>
      <c r="F359" s="193">
        <f>SUM(F360+F362+F364)</f>
        <v>11015050</v>
      </c>
      <c r="G359" s="193">
        <f>SUM(G360+G362+G364)</f>
        <v>11015050</v>
      </c>
      <c r="H359" s="193">
        <f>SUM(H360+H362+H364)</f>
        <v>5119808.4799999995</v>
      </c>
      <c r="I359" s="332">
        <f t="shared" si="58"/>
        <v>46.480120199182025</v>
      </c>
    </row>
    <row r="360" spans="1:9" ht="39.6" customHeight="1" x14ac:dyDescent="0.25">
      <c r="A360" s="105" t="s">
        <v>28</v>
      </c>
      <c r="B360" s="93" t="s">
        <v>58</v>
      </c>
      <c r="C360" s="125" t="s">
        <v>39</v>
      </c>
      <c r="D360" s="134" t="s">
        <v>332</v>
      </c>
      <c r="E360" s="93" t="s">
        <v>29</v>
      </c>
      <c r="F360" s="193">
        <f>SUM(F361)</f>
        <v>10854700</v>
      </c>
      <c r="G360" s="193">
        <f>SUM(G361)</f>
        <v>10854700</v>
      </c>
      <c r="H360" s="193">
        <f>SUM(H361)</f>
        <v>5058391.3499999996</v>
      </c>
      <c r="I360" s="332">
        <f t="shared" ref="I360:I391" si="63">H360/G360*100</f>
        <v>46.600931854404081</v>
      </c>
    </row>
    <row r="361" spans="1:9" x14ac:dyDescent="0.25">
      <c r="A361" s="97" t="s">
        <v>32</v>
      </c>
      <c r="B361" s="93" t="s">
        <v>58</v>
      </c>
      <c r="C361" s="206" t="s">
        <v>39</v>
      </c>
      <c r="D361" s="134" t="s">
        <v>332</v>
      </c>
      <c r="E361" s="93" t="s">
        <v>33</v>
      </c>
      <c r="F361" s="193">
        <f>SUM(Лист1!G182)</f>
        <v>10854700</v>
      </c>
      <c r="G361" s="193">
        <f>SUM(Лист1!H182)</f>
        <v>10854700</v>
      </c>
      <c r="H361" s="193">
        <f>SUM(Лист1!I182)</f>
        <v>5058391.3499999996</v>
      </c>
      <c r="I361" s="332">
        <f t="shared" si="63"/>
        <v>46.600931854404081</v>
      </c>
    </row>
    <row r="362" spans="1:9" x14ac:dyDescent="0.25">
      <c r="A362" s="105" t="s">
        <v>11</v>
      </c>
      <c r="B362" s="93" t="s">
        <v>58</v>
      </c>
      <c r="C362" s="125" t="s">
        <v>39</v>
      </c>
      <c r="D362" s="134" t="s">
        <v>332</v>
      </c>
      <c r="E362" s="93" t="s">
        <v>12</v>
      </c>
      <c r="F362" s="1">
        <f>SUM(F363)</f>
        <v>144850</v>
      </c>
      <c r="G362" s="1">
        <f>SUM(G363)</f>
        <v>144850</v>
      </c>
      <c r="H362" s="1">
        <f>SUM(H363)</f>
        <v>61230</v>
      </c>
      <c r="I362" s="332">
        <f t="shared" si="63"/>
        <v>42.271315153607183</v>
      </c>
    </row>
    <row r="363" spans="1:9" ht="33.75" x14ac:dyDescent="0.25">
      <c r="A363" s="201" t="s">
        <v>135</v>
      </c>
      <c r="B363" s="93" t="s">
        <v>58</v>
      </c>
      <c r="C363" s="206" t="s">
        <v>39</v>
      </c>
      <c r="D363" s="134" t="s">
        <v>332</v>
      </c>
      <c r="E363" s="93" t="s">
        <v>14</v>
      </c>
      <c r="F363" s="193">
        <f>SUM(Лист1!G184)</f>
        <v>144850</v>
      </c>
      <c r="G363" s="193">
        <f>SUM(Лист1!H184)</f>
        <v>144850</v>
      </c>
      <c r="H363" s="193">
        <f>SUM(Лист1!I184)</f>
        <v>61230</v>
      </c>
      <c r="I363" s="332">
        <f t="shared" si="63"/>
        <v>42.271315153607183</v>
      </c>
    </row>
    <row r="364" spans="1:9" x14ac:dyDescent="0.25">
      <c r="A364" s="105" t="s">
        <v>34</v>
      </c>
      <c r="B364" s="93" t="s">
        <v>58</v>
      </c>
      <c r="C364" s="125" t="s">
        <v>39</v>
      </c>
      <c r="D364" s="134" t="s">
        <v>332</v>
      </c>
      <c r="E364" s="93" t="s">
        <v>35</v>
      </c>
      <c r="F364" s="193">
        <f>SUM(F365)</f>
        <v>15500</v>
      </c>
      <c r="G364" s="193">
        <f>SUM(G365)</f>
        <v>15500</v>
      </c>
      <c r="H364" s="193">
        <f>SUM(H365)</f>
        <v>187.13</v>
      </c>
      <c r="I364" s="332">
        <f t="shared" si="63"/>
        <v>1.2072903225806451</v>
      </c>
    </row>
    <row r="365" spans="1:9" x14ac:dyDescent="0.25">
      <c r="A365" s="97" t="s">
        <v>122</v>
      </c>
      <c r="B365" s="93" t="s">
        <v>58</v>
      </c>
      <c r="C365" s="206" t="s">
        <v>39</v>
      </c>
      <c r="D365" s="134" t="s">
        <v>332</v>
      </c>
      <c r="E365" s="93" t="s">
        <v>121</v>
      </c>
      <c r="F365" s="193">
        <f>SUM(Лист1!G186)</f>
        <v>15500</v>
      </c>
      <c r="G365" s="193">
        <f>SUM(Лист1!H186)</f>
        <v>15500</v>
      </c>
      <c r="H365" s="193">
        <f>SUM(Лист1!I186)</f>
        <v>187.13</v>
      </c>
      <c r="I365" s="332">
        <f t="shared" si="63"/>
        <v>1.2072903225806451</v>
      </c>
    </row>
    <row r="366" spans="1:9" ht="24.75" x14ac:dyDescent="0.25">
      <c r="A366" s="133" t="s">
        <v>27</v>
      </c>
      <c r="B366" s="99" t="s">
        <v>58</v>
      </c>
      <c r="C366" s="99" t="s">
        <v>39</v>
      </c>
      <c r="D366" s="134" t="s">
        <v>333</v>
      </c>
      <c r="E366" s="99" t="s">
        <v>7</v>
      </c>
      <c r="F366" s="139">
        <f>SUM(F367+F369)</f>
        <v>2491200</v>
      </c>
      <c r="G366" s="139">
        <f>SUM(G367+G369)</f>
        <v>2491200</v>
      </c>
      <c r="H366" s="139">
        <f>SUM(H367+H369)</f>
        <v>1011175.3699999999</v>
      </c>
      <c r="I366" s="332">
        <f t="shared" si="63"/>
        <v>40.58989121708413</v>
      </c>
    </row>
    <row r="367" spans="1:9" ht="34.5" x14ac:dyDescent="0.25">
      <c r="A367" s="97" t="s">
        <v>28</v>
      </c>
      <c r="B367" s="99" t="s">
        <v>58</v>
      </c>
      <c r="C367" s="99" t="s">
        <v>39</v>
      </c>
      <c r="D367" s="100" t="s">
        <v>333</v>
      </c>
      <c r="E367" s="99" t="s">
        <v>29</v>
      </c>
      <c r="F367" s="139">
        <f>SUM(F368)</f>
        <v>2165200</v>
      </c>
      <c r="G367" s="139">
        <f>SUM(G368)</f>
        <v>2165200</v>
      </c>
      <c r="H367" s="139">
        <f>SUM(H368)</f>
        <v>932596.19</v>
      </c>
      <c r="I367" s="332">
        <f t="shared" si="63"/>
        <v>43.07205754664696</v>
      </c>
    </row>
    <row r="368" spans="1:9" x14ac:dyDescent="0.25">
      <c r="A368" s="97" t="s">
        <v>30</v>
      </c>
      <c r="B368" s="116" t="s">
        <v>58</v>
      </c>
      <c r="C368" s="116" t="s">
        <v>39</v>
      </c>
      <c r="D368" s="100" t="s">
        <v>333</v>
      </c>
      <c r="E368" s="116" t="s">
        <v>31</v>
      </c>
      <c r="F368" s="139">
        <f>SUM(Лист1!G189)</f>
        <v>2165200</v>
      </c>
      <c r="G368" s="139">
        <f>SUM(Лист1!H189)</f>
        <v>2165200</v>
      </c>
      <c r="H368" s="139">
        <f>SUM(Лист1!I189)</f>
        <v>932596.19</v>
      </c>
      <c r="I368" s="332">
        <f t="shared" si="63"/>
        <v>43.07205754664696</v>
      </c>
    </row>
    <row r="369" spans="1:9" x14ac:dyDescent="0.25">
      <c r="A369" s="97" t="s">
        <v>11</v>
      </c>
      <c r="B369" s="116" t="s">
        <v>58</v>
      </c>
      <c r="C369" s="116" t="s">
        <v>39</v>
      </c>
      <c r="D369" s="100" t="s">
        <v>333</v>
      </c>
      <c r="E369" s="116" t="s">
        <v>12</v>
      </c>
      <c r="F369" s="139">
        <f>SUM(F370)</f>
        <v>326000</v>
      </c>
      <c r="G369" s="139">
        <f>SUM(G370)</f>
        <v>326000</v>
      </c>
      <c r="H369" s="139">
        <f>SUM(H370)</f>
        <v>78579.179999999993</v>
      </c>
      <c r="I369" s="332">
        <f t="shared" si="63"/>
        <v>24.104042944785274</v>
      </c>
    </row>
    <row r="370" spans="1:9" ht="23.25" x14ac:dyDescent="0.25">
      <c r="A370" s="97" t="s">
        <v>140</v>
      </c>
      <c r="B370" s="116" t="s">
        <v>58</v>
      </c>
      <c r="C370" s="116" t="s">
        <v>39</v>
      </c>
      <c r="D370" s="100" t="s">
        <v>333</v>
      </c>
      <c r="E370" s="116" t="s">
        <v>14</v>
      </c>
      <c r="F370" s="139">
        <f>SUM(Лист1!G191)</f>
        <v>326000</v>
      </c>
      <c r="G370" s="139">
        <f>SUM(Лист1!H191)</f>
        <v>326000</v>
      </c>
      <c r="H370" s="139">
        <f>SUM(Лист1!I191)</f>
        <v>78579.179999999993</v>
      </c>
      <c r="I370" s="332">
        <f t="shared" si="63"/>
        <v>24.104042944785274</v>
      </c>
    </row>
    <row r="371" spans="1:9" ht="18" x14ac:dyDescent="0.25">
      <c r="A371" s="118" t="s">
        <v>36</v>
      </c>
      <c r="B371" s="151" t="s">
        <v>37</v>
      </c>
      <c r="C371" s="152" t="s">
        <v>6</v>
      </c>
      <c r="D371" s="152" t="s">
        <v>106</v>
      </c>
      <c r="E371" s="152" t="s">
        <v>7</v>
      </c>
      <c r="F371" s="184">
        <f>SUM(F372+F376+F394)</f>
        <v>58328727</v>
      </c>
      <c r="G371" s="184">
        <f>SUM(G372+G376+G394)</f>
        <v>57239847</v>
      </c>
      <c r="H371" s="184">
        <f>SUM(H372+H376+H394)</f>
        <v>31970934.559999999</v>
      </c>
      <c r="I371" s="332">
        <f t="shared" si="63"/>
        <v>55.854332664446147</v>
      </c>
    </row>
    <row r="372" spans="1:9" x14ac:dyDescent="0.25">
      <c r="A372" s="96" t="s">
        <v>86</v>
      </c>
      <c r="B372" s="119" t="s">
        <v>37</v>
      </c>
      <c r="C372" s="122" t="s">
        <v>21</v>
      </c>
      <c r="D372" s="122" t="s">
        <v>106</v>
      </c>
      <c r="E372" s="123" t="s">
        <v>7</v>
      </c>
      <c r="F372" s="184">
        <f t="shared" ref="F372:H374" si="64">SUM(F373)</f>
        <v>3476200</v>
      </c>
      <c r="G372" s="184">
        <f t="shared" si="64"/>
        <v>3476200</v>
      </c>
      <c r="H372" s="184">
        <f t="shared" si="64"/>
        <v>1470338.61</v>
      </c>
      <c r="I372" s="332">
        <f t="shared" si="63"/>
        <v>42.297296185489905</v>
      </c>
    </row>
    <row r="373" spans="1:9" ht="26.25" x14ac:dyDescent="0.25">
      <c r="A373" s="103" t="s">
        <v>180</v>
      </c>
      <c r="B373" s="93" t="s">
        <v>37</v>
      </c>
      <c r="C373" s="94" t="s">
        <v>21</v>
      </c>
      <c r="D373" s="100" t="s">
        <v>356</v>
      </c>
      <c r="E373" s="95" t="s">
        <v>7</v>
      </c>
      <c r="F373" s="139">
        <f t="shared" si="64"/>
        <v>3476200</v>
      </c>
      <c r="G373" s="139">
        <f t="shared" si="64"/>
        <v>3476200</v>
      </c>
      <c r="H373" s="139">
        <f t="shared" si="64"/>
        <v>1470338.61</v>
      </c>
      <c r="I373" s="332">
        <f t="shared" si="63"/>
        <v>42.297296185489905</v>
      </c>
    </row>
    <row r="374" spans="1:9" x14ac:dyDescent="0.25">
      <c r="A374" s="98" t="s">
        <v>85</v>
      </c>
      <c r="B374" s="93" t="s">
        <v>37</v>
      </c>
      <c r="C374" s="94" t="s">
        <v>21</v>
      </c>
      <c r="D374" s="100" t="s">
        <v>356</v>
      </c>
      <c r="E374" s="93" t="s">
        <v>76</v>
      </c>
      <c r="F374" s="139">
        <f t="shared" si="64"/>
        <v>3476200</v>
      </c>
      <c r="G374" s="139">
        <f t="shared" si="64"/>
        <v>3476200</v>
      </c>
      <c r="H374" s="139">
        <f t="shared" si="64"/>
        <v>1470338.61</v>
      </c>
      <c r="I374" s="332">
        <f t="shared" si="63"/>
        <v>42.297296185489905</v>
      </c>
    </row>
    <row r="375" spans="1:9" ht="26.45" customHeight="1" x14ac:dyDescent="0.25">
      <c r="A375" s="98" t="s">
        <v>126</v>
      </c>
      <c r="B375" s="93" t="s">
        <v>37</v>
      </c>
      <c r="C375" s="94" t="s">
        <v>21</v>
      </c>
      <c r="D375" s="100" t="s">
        <v>356</v>
      </c>
      <c r="E375" s="93" t="s">
        <v>143</v>
      </c>
      <c r="F375" s="139">
        <f>SUM(Лист1!G383)</f>
        <v>3476200</v>
      </c>
      <c r="G375" s="139">
        <f>SUM(Лист1!H383)</f>
        <v>3476200</v>
      </c>
      <c r="H375" s="139">
        <f>SUM(Лист1!I383)</f>
        <v>1470338.61</v>
      </c>
      <c r="I375" s="332">
        <f t="shared" si="63"/>
        <v>42.297296185489905</v>
      </c>
    </row>
    <row r="376" spans="1:9" x14ac:dyDescent="0.25">
      <c r="A376" s="96" t="s">
        <v>38</v>
      </c>
      <c r="B376" s="119" t="s">
        <v>37</v>
      </c>
      <c r="C376" s="122" t="s">
        <v>39</v>
      </c>
      <c r="D376" s="122" t="s">
        <v>106</v>
      </c>
      <c r="E376" s="123" t="s">
        <v>7</v>
      </c>
      <c r="F376" s="184">
        <f>SUM(F383+F388+F377+F391+F380)</f>
        <v>54784527</v>
      </c>
      <c r="G376" s="184">
        <f>SUM(G383+G388+G377+G391+G380)</f>
        <v>53695647</v>
      </c>
      <c r="H376" s="184">
        <f>SUM(H383+H388+H377+H391+H380)</f>
        <v>30500595.949999999</v>
      </c>
      <c r="I376" s="332">
        <f t="shared" si="63"/>
        <v>56.802734772895093</v>
      </c>
    </row>
    <row r="377" spans="1:9" ht="51.75" x14ac:dyDescent="0.25">
      <c r="A377" s="103" t="s">
        <v>223</v>
      </c>
      <c r="B377" s="93" t="s">
        <v>37</v>
      </c>
      <c r="C377" s="94" t="s">
        <v>39</v>
      </c>
      <c r="D377" s="100" t="s">
        <v>385</v>
      </c>
      <c r="E377" s="95" t="s">
        <v>7</v>
      </c>
      <c r="F377" s="193">
        <f t="shared" ref="F377:H378" si="65">SUM(F378)</f>
        <v>18052320</v>
      </c>
      <c r="G377" s="193">
        <f t="shared" si="65"/>
        <v>21717840</v>
      </c>
      <c r="H377" s="193">
        <f t="shared" si="65"/>
        <v>15640032</v>
      </c>
      <c r="I377" s="332">
        <f t="shared" si="63"/>
        <v>72.014675492590413</v>
      </c>
    </row>
    <row r="378" spans="1:9" ht="23.45" customHeight="1" x14ac:dyDescent="0.25">
      <c r="A378" s="207" t="s">
        <v>71</v>
      </c>
      <c r="B378" s="93" t="s">
        <v>37</v>
      </c>
      <c r="C378" s="94" t="s">
        <v>39</v>
      </c>
      <c r="D378" s="100" t="s">
        <v>385</v>
      </c>
      <c r="E378" s="95" t="s">
        <v>72</v>
      </c>
      <c r="F378" s="193">
        <f t="shared" si="65"/>
        <v>18052320</v>
      </c>
      <c r="G378" s="193">
        <f t="shared" si="65"/>
        <v>21717840</v>
      </c>
      <c r="H378" s="193">
        <f t="shared" si="65"/>
        <v>15640032</v>
      </c>
      <c r="I378" s="332">
        <f t="shared" si="63"/>
        <v>72.014675492590413</v>
      </c>
    </row>
    <row r="379" spans="1:9" ht="16.149999999999999" customHeight="1" x14ac:dyDescent="0.25">
      <c r="A379" s="208" t="s">
        <v>73</v>
      </c>
      <c r="B379" s="93" t="s">
        <v>37</v>
      </c>
      <c r="C379" s="94" t="s">
        <v>39</v>
      </c>
      <c r="D379" s="100" t="s">
        <v>385</v>
      </c>
      <c r="E379" s="95" t="s">
        <v>74</v>
      </c>
      <c r="F379" s="193">
        <f>SUM(Лист1!G387)</f>
        <v>18052320</v>
      </c>
      <c r="G379" s="193">
        <f>SUM(Лист1!H387)</f>
        <v>21717840</v>
      </c>
      <c r="H379" s="193">
        <f>SUM(Лист1!I387)</f>
        <v>15640032</v>
      </c>
      <c r="I379" s="332">
        <f t="shared" si="63"/>
        <v>72.014675492590413</v>
      </c>
    </row>
    <row r="380" spans="1:9" ht="39" x14ac:dyDescent="0.25">
      <c r="A380" s="103" t="s">
        <v>87</v>
      </c>
      <c r="B380" s="93" t="s">
        <v>37</v>
      </c>
      <c r="C380" s="94" t="s">
        <v>39</v>
      </c>
      <c r="D380" s="100" t="s">
        <v>357</v>
      </c>
      <c r="E380" s="95" t="s">
        <v>7</v>
      </c>
      <c r="F380" s="139">
        <f t="shared" ref="F380:H381" si="66">SUM(F381)</f>
        <v>28400</v>
      </c>
      <c r="G380" s="139">
        <f t="shared" si="66"/>
        <v>28400</v>
      </c>
      <c r="H380" s="139">
        <f t="shared" si="66"/>
        <v>4200</v>
      </c>
      <c r="I380" s="332">
        <f t="shared" si="63"/>
        <v>14.788732394366196</v>
      </c>
    </row>
    <row r="381" spans="1:9" x14ac:dyDescent="0.25">
      <c r="A381" s="98" t="s">
        <v>75</v>
      </c>
      <c r="B381" s="93" t="s">
        <v>37</v>
      </c>
      <c r="C381" s="94" t="s">
        <v>39</v>
      </c>
      <c r="D381" s="100" t="s">
        <v>357</v>
      </c>
      <c r="E381" s="93" t="s">
        <v>76</v>
      </c>
      <c r="F381" s="139">
        <f t="shared" si="66"/>
        <v>28400</v>
      </c>
      <c r="G381" s="139">
        <f t="shared" si="66"/>
        <v>28400</v>
      </c>
      <c r="H381" s="139">
        <f t="shared" si="66"/>
        <v>4200</v>
      </c>
      <c r="I381" s="332">
        <f t="shared" si="63"/>
        <v>14.788732394366196</v>
      </c>
    </row>
    <row r="382" spans="1:9" ht="27" customHeight="1" x14ac:dyDescent="0.25">
      <c r="A382" s="98" t="s">
        <v>144</v>
      </c>
      <c r="B382" s="93" t="s">
        <v>37</v>
      </c>
      <c r="C382" s="94" t="s">
        <v>39</v>
      </c>
      <c r="D382" s="100" t="s">
        <v>357</v>
      </c>
      <c r="E382" s="93" t="s">
        <v>143</v>
      </c>
      <c r="F382" s="139">
        <f>SUBTOTAL(9,Лист1!G390)</f>
        <v>28400</v>
      </c>
      <c r="G382" s="139">
        <f>SUBTOTAL(9,Лист1!H390)</f>
        <v>28400</v>
      </c>
      <c r="H382" s="139">
        <f>SUBTOTAL(9,Лист1!I390)</f>
        <v>4200</v>
      </c>
      <c r="I382" s="332">
        <f t="shared" si="63"/>
        <v>14.788732394366196</v>
      </c>
    </row>
    <row r="383" spans="1:9" ht="102.75" x14ac:dyDescent="0.25">
      <c r="A383" s="103" t="s">
        <v>188</v>
      </c>
      <c r="B383" s="93" t="s">
        <v>37</v>
      </c>
      <c r="C383" s="94" t="s">
        <v>39</v>
      </c>
      <c r="D383" s="100" t="s">
        <v>358</v>
      </c>
      <c r="E383" s="93" t="s">
        <v>7</v>
      </c>
      <c r="F383" s="193">
        <f t="shared" ref="F383:H384" si="67">SUM(F384)</f>
        <v>30045760</v>
      </c>
      <c r="G383" s="193">
        <f t="shared" si="67"/>
        <v>25291360</v>
      </c>
      <c r="H383" s="193">
        <f t="shared" si="67"/>
        <v>11588506.17</v>
      </c>
      <c r="I383" s="332">
        <f t="shared" si="63"/>
        <v>45.820019840767756</v>
      </c>
    </row>
    <row r="384" spans="1:9" ht="156.6" customHeight="1" x14ac:dyDescent="0.25">
      <c r="A384" s="103" t="s">
        <v>190</v>
      </c>
      <c r="B384" s="93" t="s">
        <v>37</v>
      </c>
      <c r="C384" s="94" t="s">
        <v>39</v>
      </c>
      <c r="D384" s="100" t="s">
        <v>359</v>
      </c>
      <c r="E384" s="93" t="s">
        <v>7</v>
      </c>
      <c r="F384" s="139">
        <f t="shared" si="67"/>
        <v>30045760</v>
      </c>
      <c r="G384" s="139">
        <f t="shared" si="67"/>
        <v>25291360</v>
      </c>
      <c r="H384" s="139">
        <f t="shared" si="67"/>
        <v>11588506.17</v>
      </c>
      <c r="I384" s="332">
        <f t="shared" si="63"/>
        <v>45.820019840767756</v>
      </c>
    </row>
    <row r="385" spans="1:9" x14ac:dyDescent="0.25">
      <c r="A385" s="12" t="s">
        <v>75</v>
      </c>
      <c r="B385" s="166" t="s">
        <v>37</v>
      </c>
      <c r="C385" s="183" t="s">
        <v>39</v>
      </c>
      <c r="D385" s="100" t="s">
        <v>359</v>
      </c>
      <c r="E385" s="166" t="s">
        <v>76</v>
      </c>
      <c r="F385" s="139">
        <f>SUM(F387+F386)</f>
        <v>30045760</v>
      </c>
      <c r="G385" s="139">
        <f>SUM(G387+G386)</f>
        <v>25291360</v>
      </c>
      <c r="H385" s="139">
        <f>SUM(H387+H386)</f>
        <v>11588506.17</v>
      </c>
      <c r="I385" s="332">
        <f t="shared" si="63"/>
        <v>45.820019840767756</v>
      </c>
    </row>
    <row r="386" spans="1:9" x14ac:dyDescent="0.25">
      <c r="A386" s="98" t="s">
        <v>142</v>
      </c>
      <c r="B386" s="93" t="s">
        <v>37</v>
      </c>
      <c r="C386" s="94" t="s">
        <v>39</v>
      </c>
      <c r="D386" s="100" t="s">
        <v>359</v>
      </c>
      <c r="E386" s="93" t="s">
        <v>141</v>
      </c>
      <c r="F386" s="193">
        <f>SUM(Лист1!G394)</f>
        <v>19133010</v>
      </c>
      <c r="G386" s="193">
        <f>SUM(Лист1!H394)</f>
        <v>14378610</v>
      </c>
      <c r="H386" s="193">
        <f>SUM(Лист1!I394)</f>
        <v>7551048.1799999997</v>
      </c>
      <c r="I386" s="332">
        <f t="shared" si="63"/>
        <v>52.515842491033546</v>
      </c>
    </row>
    <row r="387" spans="1:9" ht="29.45" customHeight="1" x14ac:dyDescent="0.25">
      <c r="A387" s="202" t="s">
        <v>145</v>
      </c>
      <c r="B387" s="93" t="s">
        <v>37</v>
      </c>
      <c r="C387" s="94" t="s">
        <v>39</v>
      </c>
      <c r="D387" s="100" t="s">
        <v>359</v>
      </c>
      <c r="E387" s="93" t="s">
        <v>143</v>
      </c>
      <c r="F387" s="139">
        <f>SUM(Лист1!G395)</f>
        <v>10912750</v>
      </c>
      <c r="G387" s="139">
        <f>SUM(Лист1!H395)</f>
        <v>10912750</v>
      </c>
      <c r="H387" s="139">
        <f>SUM(Лист1!I395)</f>
        <v>4037457.99</v>
      </c>
      <c r="I387" s="332">
        <f t="shared" si="63"/>
        <v>36.997621955968938</v>
      </c>
    </row>
    <row r="388" spans="1:9" ht="36.75" x14ac:dyDescent="0.25">
      <c r="A388" s="262" t="s">
        <v>243</v>
      </c>
      <c r="B388" s="93" t="s">
        <v>37</v>
      </c>
      <c r="C388" s="93" t="s">
        <v>39</v>
      </c>
      <c r="D388" s="100" t="s">
        <v>317</v>
      </c>
      <c r="E388" s="93" t="s">
        <v>7</v>
      </c>
      <c r="F388" s="139">
        <f t="shared" ref="F388:H389" si="68">SUM(F389)</f>
        <v>4723065</v>
      </c>
      <c r="G388" s="139">
        <f t="shared" si="68"/>
        <v>4723065</v>
      </c>
      <c r="H388" s="139">
        <f t="shared" si="68"/>
        <v>1332875.78</v>
      </c>
      <c r="I388" s="332">
        <f t="shared" si="63"/>
        <v>28.220568211532132</v>
      </c>
    </row>
    <row r="389" spans="1:9" x14ac:dyDescent="0.25">
      <c r="A389" s="98" t="s">
        <v>75</v>
      </c>
      <c r="B389" s="93" t="s">
        <v>37</v>
      </c>
      <c r="C389" s="93" t="s">
        <v>39</v>
      </c>
      <c r="D389" s="100" t="s">
        <v>317</v>
      </c>
      <c r="E389" s="93" t="s">
        <v>76</v>
      </c>
      <c r="F389" s="139">
        <f t="shared" si="68"/>
        <v>4723065</v>
      </c>
      <c r="G389" s="139">
        <f t="shared" si="68"/>
        <v>4723065</v>
      </c>
      <c r="H389" s="139">
        <f t="shared" si="68"/>
        <v>1332875.78</v>
      </c>
      <c r="I389" s="332">
        <f t="shared" si="63"/>
        <v>28.220568211532132</v>
      </c>
    </row>
    <row r="390" spans="1:9" ht="45" x14ac:dyDescent="0.25">
      <c r="A390" s="316" t="s">
        <v>145</v>
      </c>
      <c r="B390" s="93" t="s">
        <v>37</v>
      </c>
      <c r="C390" s="93" t="s">
        <v>39</v>
      </c>
      <c r="D390" s="100" t="s">
        <v>317</v>
      </c>
      <c r="E390" s="93" t="s">
        <v>143</v>
      </c>
      <c r="F390" s="139">
        <f>SUM(Лист1!G109)</f>
        <v>4723065</v>
      </c>
      <c r="G390" s="139">
        <f>SUM(Лист1!H109)</f>
        <v>4723065</v>
      </c>
      <c r="H390" s="139">
        <f>SUM(Лист1!I109)</f>
        <v>1332875.78</v>
      </c>
      <c r="I390" s="332">
        <f t="shared" si="63"/>
        <v>28.220568211532132</v>
      </c>
    </row>
    <row r="391" spans="1:9" ht="33.6" customHeight="1" x14ac:dyDescent="0.25">
      <c r="A391" s="144" t="s">
        <v>193</v>
      </c>
      <c r="B391" s="93" t="s">
        <v>37</v>
      </c>
      <c r="C391" s="94" t="s">
        <v>39</v>
      </c>
      <c r="D391" s="100" t="s">
        <v>360</v>
      </c>
      <c r="E391" s="93" t="s">
        <v>7</v>
      </c>
      <c r="F391" s="193">
        <f t="shared" ref="F391:H392" si="69">SUM(F392)</f>
        <v>1934982</v>
      </c>
      <c r="G391" s="193">
        <f t="shared" si="69"/>
        <v>1934982</v>
      </c>
      <c r="H391" s="193">
        <f t="shared" si="69"/>
        <v>1934982</v>
      </c>
      <c r="I391" s="332">
        <f t="shared" si="63"/>
        <v>100</v>
      </c>
    </row>
    <row r="392" spans="1:9" ht="27" customHeight="1" x14ac:dyDescent="0.25">
      <c r="A392" s="98" t="s">
        <v>75</v>
      </c>
      <c r="B392" s="93" t="s">
        <v>37</v>
      </c>
      <c r="C392" s="93" t="s">
        <v>39</v>
      </c>
      <c r="D392" s="100" t="s">
        <v>360</v>
      </c>
      <c r="E392" s="93" t="s">
        <v>76</v>
      </c>
      <c r="F392" s="193">
        <f t="shared" si="69"/>
        <v>1934982</v>
      </c>
      <c r="G392" s="193">
        <f t="shared" si="69"/>
        <v>1934982</v>
      </c>
      <c r="H392" s="193">
        <f t="shared" si="69"/>
        <v>1934982</v>
      </c>
      <c r="I392" s="332">
        <f t="shared" ref="I392:I423" si="70">H392/G392*100</f>
        <v>100</v>
      </c>
    </row>
    <row r="393" spans="1:9" ht="27" customHeight="1" x14ac:dyDescent="0.25">
      <c r="A393" s="202" t="s">
        <v>145</v>
      </c>
      <c r="B393" s="93" t="s">
        <v>37</v>
      </c>
      <c r="C393" s="93" t="s">
        <v>39</v>
      </c>
      <c r="D393" s="100" t="s">
        <v>360</v>
      </c>
      <c r="E393" s="93" t="s">
        <v>143</v>
      </c>
      <c r="F393" s="193">
        <f>SUM(Лист1!G398)</f>
        <v>1934982</v>
      </c>
      <c r="G393" s="193">
        <f>SUM(Лист1!H398)</f>
        <v>1934982</v>
      </c>
      <c r="H393" s="193">
        <f>SUM(Лист1!I398)</f>
        <v>1934982</v>
      </c>
      <c r="I393" s="332">
        <f t="shared" si="70"/>
        <v>100</v>
      </c>
    </row>
    <row r="394" spans="1:9" x14ac:dyDescent="0.25">
      <c r="A394" s="96" t="s">
        <v>88</v>
      </c>
      <c r="B394" s="119" t="s">
        <v>37</v>
      </c>
      <c r="C394" s="122" t="s">
        <v>43</v>
      </c>
      <c r="D394" s="122" t="s">
        <v>106</v>
      </c>
      <c r="E394" s="123" t="s">
        <v>7</v>
      </c>
      <c r="F394" s="184">
        <f t="shared" ref="F394:H397" si="71">SUM(F395)</f>
        <v>68000</v>
      </c>
      <c r="G394" s="184">
        <f t="shared" si="71"/>
        <v>68000</v>
      </c>
      <c r="H394" s="184">
        <f t="shared" si="71"/>
        <v>0</v>
      </c>
      <c r="I394" s="332">
        <f t="shared" si="70"/>
        <v>0</v>
      </c>
    </row>
    <row r="395" spans="1:9" ht="102.75" x14ac:dyDescent="0.25">
      <c r="A395" s="103" t="s">
        <v>188</v>
      </c>
      <c r="B395" s="117" t="s">
        <v>37</v>
      </c>
      <c r="C395" s="132" t="s">
        <v>43</v>
      </c>
      <c r="D395" s="134" t="s">
        <v>358</v>
      </c>
      <c r="E395" s="136" t="s">
        <v>7</v>
      </c>
      <c r="F395" s="139">
        <f t="shared" si="71"/>
        <v>68000</v>
      </c>
      <c r="G395" s="139">
        <f t="shared" si="71"/>
        <v>68000</v>
      </c>
      <c r="H395" s="139">
        <f t="shared" si="71"/>
        <v>0</v>
      </c>
      <c r="I395" s="332">
        <f t="shared" si="70"/>
        <v>0</v>
      </c>
    </row>
    <row r="396" spans="1:9" ht="129.6" customHeight="1" x14ac:dyDescent="0.25">
      <c r="A396" s="103" t="s">
        <v>189</v>
      </c>
      <c r="B396" s="93" t="s">
        <v>37</v>
      </c>
      <c r="C396" s="94" t="s">
        <v>43</v>
      </c>
      <c r="D396" s="100" t="s">
        <v>361</v>
      </c>
      <c r="E396" s="93" t="s">
        <v>7</v>
      </c>
      <c r="F396" s="139">
        <f t="shared" si="71"/>
        <v>68000</v>
      </c>
      <c r="G396" s="139">
        <f t="shared" si="71"/>
        <v>68000</v>
      </c>
      <c r="H396" s="139">
        <f t="shared" si="71"/>
        <v>0</v>
      </c>
      <c r="I396" s="332">
        <f t="shared" si="70"/>
        <v>0</v>
      </c>
    </row>
    <row r="397" spans="1:9" x14ac:dyDescent="0.25">
      <c r="A397" s="97" t="s">
        <v>11</v>
      </c>
      <c r="B397" s="166" t="s">
        <v>37</v>
      </c>
      <c r="C397" s="94" t="s">
        <v>43</v>
      </c>
      <c r="D397" s="100" t="s">
        <v>361</v>
      </c>
      <c r="E397" s="166">
        <v>200</v>
      </c>
      <c r="F397" s="139">
        <f t="shared" si="71"/>
        <v>68000</v>
      </c>
      <c r="G397" s="139">
        <f t="shared" si="71"/>
        <v>68000</v>
      </c>
      <c r="H397" s="139">
        <f t="shared" si="71"/>
        <v>0</v>
      </c>
      <c r="I397" s="332">
        <f t="shared" si="70"/>
        <v>0</v>
      </c>
    </row>
    <row r="398" spans="1:9" ht="23.25" x14ac:dyDescent="0.25">
      <c r="A398" s="97" t="s">
        <v>140</v>
      </c>
      <c r="B398" s="93" t="s">
        <v>37</v>
      </c>
      <c r="C398" s="93" t="s">
        <v>43</v>
      </c>
      <c r="D398" s="100" t="s">
        <v>361</v>
      </c>
      <c r="E398" s="93" t="s">
        <v>14</v>
      </c>
      <c r="F398" s="139">
        <f>SUM(Лист1!G403)</f>
        <v>68000</v>
      </c>
      <c r="G398" s="139">
        <f>SUM(Лист1!H403)</f>
        <v>68000</v>
      </c>
      <c r="H398" s="139">
        <f>SUM(Лист1!I403)</f>
        <v>0</v>
      </c>
      <c r="I398" s="332">
        <f t="shared" si="70"/>
        <v>0</v>
      </c>
    </row>
    <row r="399" spans="1:9" ht="15.75" x14ac:dyDescent="0.25">
      <c r="A399" s="138" t="s">
        <v>89</v>
      </c>
      <c r="B399" s="186" t="s">
        <v>90</v>
      </c>
      <c r="C399" s="187" t="s">
        <v>6</v>
      </c>
      <c r="D399" s="187" t="s">
        <v>106</v>
      </c>
      <c r="E399" s="188" t="s">
        <v>7</v>
      </c>
      <c r="F399" s="192">
        <f>SUM(F400+F410)</f>
        <v>33592372</v>
      </c>
      <c r="G399" s="192">
        <f>SUM(G400+G410)</f>
        <v>33592372</v>
      </c>
      <c r="H399" s="192">
        <f>SUM(H400+H410)</f>
        <v>15298812.6</v>
      </c>
      <c r="I399" s="332">
        <f t="shared" si="70"/>
        <v>45.542519593436268</v>
      </c>
    </row>
    <row r="400" spans="1:9" x14ac:dyDescent="0.25">
      <c r="A400" s="92" t="s">
        <v>91</v>
      </c>
      <c r="B400" s="175" t="s">
        <v>90</v>
      </c>
      <c r="C400" s="176" t="s">
        <v>21</v>
      </c>
      <c r="D400" s="176" t="s">
        <v>106</v>
      </c>
      <c r="E400" s="177" t="s">
        <v>7</v>
      </c>
      <c r="F400" s="192">
        <f>SUM(F401+F404+F407)</f>
        <v>33442372</v>
      </c>
      <c r="G400" s="192">
        <f>SUM(G401+G404+G407)</f>
        <v>33442372</v>
      </c>
      <c r="H400" s="192">
        <f>SUM(H401+H404+H407)</f>
        <v>15298812.6</v>
      </c>
      <c r="I400" s="332">
        <f t="shared" si="70"/>
        <v>45.746792721521068</v>
      </c>
    </row>
    <row r="401" spans="1:9" ht="30.75" customHeight="1" x14ac:dyDescent="0.25">
      <c r="A401" s="106" t="s">
        <v>181</v>
      </c>
      <c r="B401" s="119" t="s">
        <v>90</v>
      </c>
      <c r="C401" s="122" t="s">
        <v>21</v>
      </c>
      <c r="D401" s="120" t="s">
        <v>266</v>
      </c>
      <c r="E401" s="123" t="s">
        <v>7</v>
      </c>
      <c r="F401" s="192">
        <f t="shared" ref="F401:H402" si="72">SUM(F402)</f>
        <v>553000</v>
      </c>
      <c r="G401" s="192">
        <f t="shared" si="72"/>
        <v>553000</v>
      </c>
      <c r="H401" s="192">
        <f t="shared" si="72"/>
        <v>99492.6</v>
      </c>
      <c r="I401" s="332">
        <f t="shared" si="70"/>
        <v>17.991428571428571</v>
      </c>
    </row>
    <row r="402" spans="1:9" x14ac:dyDescent="0.25">
      <c r="A402" s="97" t="s">
        <v>11</v>
      </c>
      <c r="B402" s="117" t="s">
        <v>90</v>
      </c>
      <c r="C402" s="132" t="s">
        <v>21</v>
      </c>
      <c r="D402" s="134" t="s">
        <v>266</v>
      </c>
      <c r="E402" s="93" t="s">
        <v>12</v>
      </c>
      <c r="F402" s="193">
        <f t="shared" si="72"/>
        <v>553000</v>
      </c>
      <c r="G402" s="193">
        <f t="shared" si="72"/>
        <v>553000</v>
      </c>
      <c r="H402" s="193">
        <f t="shared" si="72"/>
        <v>99492.6</v>
      </c>
      <c r="I402" s="332">
        <f t="shared" si="70"/>
        <v>17.991428571428571</v>
      </c>
    </row>
    <row r="403" spans="1:9" ht="23.25" x14ac:dyDescent="0.25">
      <c r="A403" s="97" t="s">
        <v>140</v>
      </c>
      <c r="B403" s="117" t="s">
        <v>90</v>
      </c>
      <c r="C403" s="132" t="s">
        <v>21</v>
      </c>
      <c r="D403" s="134" t="s">
        <v>266</v>
      </c>
      <c r="E403" s="93" t="s">
        <v>14</v>
      </c>
      <c r="F403" s="193">
        <f>SUM(Лист1!G196)</f>
        <v>553000</v>
      </c>
      <c r="G403" s="193">
        <f>SUM(Лист1!H196)</f>
        <v>553000</v>
      </c>
      <c r="H403" s="193">
        <f>SUM(Лист1!I196)</f>
        <v>99492.6</v>
      </c>
      <c r="I403" s="332">
        <f t="shared" si="70"/>
        <v>17.991428571428571</v>
      </c>
    </row>
    <row r="404" spans="1:9" x14ac:dyDescent="0.25">
      <c r="A404" s="227" t="s">
        <v>237</v>
      </c>
      <c r="B404" s="181" t="s">
        <v>90</v>
      </c>
      <c r="C404" s="176" t="s">
        <v>21</v>
      </c>
      <c r="D404" s="245" t="s">
        <v>267</v>
      </c>
      <c r="E404" s="243" t="s">
        <v>7</v>
      </c>
      <c r="F404" s="205">
        <f t="shared" ref="F404:H405" si="73">SUM(F405)</f>
        <v>32612944</v>
      </c>
      <c r="G404" s="205">
        <f t="shared" si="73"/>
        <v>32612944</v>
      </c>
      <c r="H404" s="205">
        <f t="shared" si="73"/>
        <v>14922892</v>
      </c>
      <c r="I404" s="332">
        <f t="shared" si="70"/>
        <v>45.75757404789951</v>
      </c>
    </row>
    <row r="405" spans="1:9" ht="23.25" x14ac:dyDescent="0.25">
      <c r="A405" s="131" t="s">
        <v>291</v>
      </c>
      <c r="B405" s="99" t="s">
        <v>90</v>
      </c>
      <c r="C405" s="132" t="s">
        <v>21</v>
      </c>
      <c r="D405" s="237" t="s">
        <v>267</v>
      </c>
      <c r="E405" s="238" t="s">
        <v>16</v>
      </c>
      <c r="F405" s="174">
        <f t="shared" si="73"/>
        <v>32612944</v>
      </c>
      <c r="G405" s="174">
        <f t="shared" si="73"/>
        <v>32612944</v>
      </c>
      <c r="H405" s="174">
        <f t="shared" si="73"/>
        <v>14922892</v>
      </c>
      <c r="I405" s="332">
        <f t="shared" si="70"/>
        <v>45.75757404789951</v>
      </c>
    </row>
    <row r="406" spans="1:9" x14ac:dyDescent="0.25">
      <c r="A406" s="98" t="s">
        <v>133</v>
      </c>
      <c r="B406" s="99" t="s">
        <v>90</v>
      </c>
      <c r="C406" s="132" t="s">
        <v>21</v>
      </c>
      <c r="D406" s="132" t="s">
        <v>267</v>
      </c>
      <c r="E406" s="136" t="s">
        <v>132</v>
      </c>
      <c r="F406" s="174">
        <f>SUM(Лист1!G199)</f>
        <v>32612944</v>
      </c>
      <c r="G406" s="174">
        <f>SUM(Лист1!H199)</f>
        <v>32612944</v>
      </c>
      <c r="H406" s="174">
        <f>SUM(Лист1!I199)</f>
        <v>14922892</v>
      </c>
      <c r="I406" s="332">
        <f t="shared" si="70"/>
        <v>45.75757404789951</v>
      </c>
    </row>
    <row r="407" spans="1:9" ht="63.75" x14ac:dyDescent="0.25">
      <c r="A407" s="278" t="s">
        <v>429</v>
      </c>
      <c r="B407" s="243" t="s">
        <v>90</v>
      </c>
      <c r="C407" s="245" t="s">
        <v>21</v>
      </c>
      <c r="D407" s="245" t="s">
        <v>430</v>
      </c>
      <c r="E407" s="243" t="s">
        <v>7</v>
      </c>
      <c r="F407" s="205">
        <f t="shared" ref="F407:H408" si="74">F408</f>
        <v>276428</v>
      </c>
      <c r="G407" s="205">
        <f t="shared" si="74"/>
        <v>276428</v>
      </c>
      <c r="H407" s="205">
        <f t="shared" si="74"/>
        <v>276428</v>
      </c>
      <c r="I407" s="332">
        <f t="shared" si="70"/>
        <v>100</v>
      </c>
    </row>
    <row r="408" spans="1:9" ht="23.25" x14ac:dyDescent="0.25">
      <c r="A408" s="131" t="s">
        <v>291</v>
      </c>
      <c r="B408" s="238" t="s">
        <v>90</v>
      </c>
      <c r="C408" s="237" t="s">
        <v>21</v>
      </c>
      <c r="D408" s="237" t="s">
        <v>430</v>
      </c>
      <c r="E408" s="145" t="s">
        <v>16</v>
      </c>
      <c r="F408" s="174">
        <f t="shared" si="74"/>
        <v>276428</v>
      </c>
      <c r="G408" s="174">
        <f t="shared" si="74"/>
        <v>276428</v>
      </c>
      <c r="H408" s="174">
        <f t="shared" si="74"/>
        <v>276428</v>
      </c>
      <c r="I408" s="332">
        <f t="shared" si="70"/>
        <v>100</v>
      </c>
    </row>
    <row r="409" spans="1:9" x14ac:dyDescent="0.25">
      <c r="A409" s="235" t="s">
        <v>133</v>
      </c>
      <c r="B409" s="238" t="s">
        <v>90</v>
      </c>
      <c r="C409" s="237" t="s">
        <v>21</v>
      </c>
      <c r="D409" s="237" t="s">
        <v>430</v>
      </c>
      <c r="E409" s="145" t="s">
        <v>132</v>
      </c>
      <c r="F409" s="174">
        <f>Лист1!G202</f>
        <v>276428</v>
      </c>
      <c r="G409" s="174">
        <f>Лист1!H202</f>
        <v>276428</v>
      </c>
      <c r="H409" s="174">
        <f>Лист1!I202</f>
        <v>276428</v>
      </c>
      <c r="I409" s="332">
        <f t="shared" si="70"/>
        <v>100</v>
      </c>
    </row>
    <row r="410" spans="1:9" x14ac:dyDescent="0.25">
      <c r="A410" s="92" t="s">
        <v>410</v>
      </c>
      <c r="B410" s="175" t="s">
        <v>90</v>
      </c>
      <c r="C410" s="176" t="s">
        <v>23</v>
      </c>
      <c r="D410" s="176" t="s">
        <v>106</v>
      </c>
      <c r="E410" s="177" t="s">
        <v>7</v>
      </c>
      <c r="F410" s="205">
        <f t="shared" ref="F410:H412" si="75">SUM(F411)</f>
        <v>150000</v>
      </c>
      <c r="G410" s="205">
        <f t="shared" si="75"/>
        <v>150000</v>
      </c>
      <c r="H410" s="205">
        <f t="shared" si="75"/>
        <v>0</v>
      </c>
      <c r="I410" s="332">
        <f t="shared" si="70"/>
        <v>0</v>
      </c>
    </row>
    <row r="411" spans="1:9" x14ac:dyDescent="0.25">
      <c r="A411" s="106" t="s">
        <v>181</v>
      </c>
      <c r="B411" s="181" t="s">
        <v>90</v>
      </c>
      <c r="C411" s="176" t="s">
        <v>23</v>
      </c>
      <c r="D411" s="245" t="s">
        <v>266</v>
      </c>
      <c r="E411" s="243" t="s">
        <v>7</v>
      </c>
      <c r="F411" s="205">
        <f t="shared" si="75"/>
        <v>150000</v>
      </c>
      <c r="G411" s="205">
        <f t="shared" si="75"/>
        <v>150000</v>
      </c>
      <c r="H411" s="205">
        <f t="shared" si="75"/>
        <v>0</v>
      </c>
      <c r="I411" s="332">
        <f t="shared" si="70"/>
        <v>0</v>
      </c>
    </row>
    <row r="412" spans="1:9" x14ac:dyDescent="0.25">
      <c r="A412" s="97" t="s">
        <v>11</v>
      </c>
      <c r="B412" s="99" t="s">
        <v>90</v>
      </c>
      <c r="C412" s="132" t="s">
        <v>23</v>
      </c>
      <c r="D412" s="237" t="s">
        <v>266</v>
      </c>
      <c r="E412" s="238" t="s">
        <v>12</v>
      </c>
      <c r="F412" s="174">
        <f t="shared" si="75"/>
        <v>150000</v>
      </c>
      <c r="G412" s="174">
        <f t="shared" si="75"/>
        <v>150000</v>
      </c>
      <c r="H412" s="174">
        <f t="shared" si="75"/>
        <v>0</v>
      </c>
      <c r="I412" s="332">
        <f t="shared" si="70"/>
        <v>0</v>
      </c>
    </row>
    <row r="413" spans="1:9" ht="23.25" x14ac:dyDescent="0.25">
      <c r="A413" s="97" t="s">
        <v>140</v>
      </c>
      <c r="B413" s="99" t="s">
        <v>90</v>
      </c>
      <c r="C413" s="132" t="s">
        <v>23</v>
      </c>
      <c r="D413" s="132" t="s">
        <v>266</v>
      </c>
      <c r="E413" s="136" t="s">
        <v>14</v>
      </c>
      <c r="F413" s="174">
        <f>SUBTOTAL(9,Лист1!G206)</f>
        <v>150000</v>
      </c>
      <c r="G413" s="174">
        <f>SUBTOTAL(9,Лист1!H206)</f>
        <v>150000</v>
      </c>
      <c r="H413" s="174">
        <f>SUBTOTAL(9,Лист1!I206)</f>
        <v>0</v>
      </c>
      <c r="I413" s="332">
        <f t="shared" si="70"/>
        <v>0</v>
      </c>
    </row>
    <row r="414" spans="1:9" ht="54" x14ac:dyDescent="0.25">
      <c r="A414" s="118" t="s">
        <v>153</v>
      </c>
      <c r="B414" s="304" t="s">
        <v>10</v>
      </c>
      <c r="C414" s="303" t="s">
        <v>6</v>
      </c>
      <c r="D414" s="303" t="s">
        <v>106</v>
      </c>
      <c r="E414" s="303" t="s">
        <v>7</v>
      </c>
      <c r="F414" s="189">
        <f>SUM(F415+F419)</f>
        <v>9493000</v>
      </c>
      <c r="G414" s="189">
        <f>SUM(G415+G419)</f>
        <v>9493000</v>
      </c>
      <c r="H414" s="189">
        <f>SUM(H415+H419)</f>
        <v>4765298</v>
      </c>
      <c r="I414" s="332">
        <f t="shared" si="70"/>
        <v>50.198019593384601</v>
      </c>
    </row>
    <row r="415" spans="1:9" ht="45" x14ac:dyDescent="0.25">
      <c r="A415" s="140" t="s">
        <v>60</v>
      </c>
      <c r="B415" s="128">
        <v>14</v>
      </c>
      <c r="C415" s="122" t="s">
        <v>21</v>
      </c>
      <c r="D415" s="122" t="s">
        <v>106</v>
      </c>
      <c r="E415" s="123" t="s">
        <v>7</v>
      </c>
      <c r="F415" s="184">
        <f t="shared" ref="F415:H417" si="76">SUM(F416)</f>
        <v>1813000</v>
      </c>
      <c r="G415" s="184">
        <f t="shared" si="76"/>
        <v>1813000</v>
      </c>
      <c r="H415" s="184">
        <f t="shared" si="76"/>
        <v>906498</v>
      </c>
      <c r="I415" s="332">
        <f t="shared" si="70"/>
        <v>49.999889685603968</v>
      </c>
    </row>
    <row r="416" spans="1:9" x14ac:dyDescent="0.25">
      <c r="A416" s="200" t="s">
        <v>250</v>
      </c>
      <c r="B416" s="127">
        <v>14</v>
      </c>
      <c r="C416" s="94" t="s">
        <v>21</v>
      </c>
      <c r="D416" s="94" t="s">
        <v>320</v>
      </c>
      <c r="E416" s="95" t="s">
        <v>7</v>
      </c>
      <c r="F416" s="139">
        <f t="shared" si="76"/>
        <v>1813000</v>
      </c>
      <c r="G416" s="139">
        <f t="shared" si="76"/>
        <v>1813000</v>
      </c>
      <c r="H416" s="139">
        <f t="shared" si="76"/>
        <v>906498</v>
      </c>
      <c r="I416" s="332">
        <f t="shared" si="70"/>
        <v>49.999889685603968</v>
      </c>
    </row>
    <row r="417" spans="1:9" x14ac:dyDescent="0.25">
      <c r="A417" s="97" t="s">
        <v>46</v>
      </c>
      <c r="B417" s="127">
        <v>14</v>
      </c>
      <c r="C417" s="94" t="s">
        <v>21</v>
      </c>
      <c r="D417" s="94" t="s">
        <v>320</v>
      </c>
      <c r="E417" s="93" t="s">
        <v>47</v>
      </c>
      <c r="F417" s="139">
        <f t="shared" si="76"/>
        <v>1813000</v>
      </c>
      <c r="G417" s="139">
        <f t="shared" si="76"/>
        <v>1813000</v>
      </c>
      <c r="H417" s="139">
        <f t="shared" si="76"/>
        <v>906498</v>
      </c>
      <c r="I417" s="332">
        <f t="shared" si="70"/>
        <v>49.999889685603968</v>
      </c>
    </row>
    <row r="418" spans="1:9" x14ac:dyDescent="0.25">
      <c r="A418" s="97" t="s">
        <v>137</v>
      </c>
      <c r="B418" s="127">
        <v>14</v>
      </c>
      <c r="C418" s="94" t="s">
        <v>21</v>
      </c>
      <c r="D418" s="94" t="s">
        <v>320</v>
      </c>
      <c r="E418" s="93" t="s">
        <v>136</v>
      </c>
      <c r="F418" s="139">
        <f>SUM(Лист1!G128)</f>
        <v>1813000</v>
      </c>
      <c r="G418" s="139">
        <f>SUM(Лист1!H128)</f>
        <v>1813000</v>
      </c>
      <c r="H418" s="139">
        <f>SUM(Лист1!I128)</f>
        <v>906498</v>
      </c>
      <c r="I418" s="332">
        <f t="shared" si="70"/>
        <v>49.999889685603968</v>
      </c>
    </row>
    <row r="419" spans="1:9" x14ac:dyDescent="0.25">
      <c r="A419" s="140" t="s">
        <v>61</v>
      </c>
      <c r="B419" s="128">
        <v>14</v>
      </c>
      <c r="C419" s="122" t="s">
        <v>23</v>
      </c>
      <c r="D419" s="122" t="s">
        <v>106</v>
      </c>
      <c r="E419" s="123" t="s">
        <v>7</v>
      </c>
      <c r="F419" s="184">
        <f t="shared" ref="F419:H421" si="77">SUM(F420)</f>
        <v>7680000</v>
      </c>
      <c r="G419" s="184">
        <f t="shared" si="77"/>
        <v>7680000</v>
      </c>
      <c r="H419" s="184">
        <f t="shared" si="77"/>
        <v>3858800</v>
      </c>
      <c r="I419" s="332">
        <f t="shared" si="70"/>
        <v>50.244791666666664</v>
      </c>
    </row>
    <row r="420" spans="1:9" ht="26.25" x14ac:dyDescent="0.25">
      <c r="A420" s="107" t="s">
        <v>62</v>
      </c>
      <c r="B420" s="126">
        <v>14</v>
      </c>
      <c r="C420" s="100" t="s">
        <v>23</v>
      </c>
      <c r="D420" s="94" t="s">
        <v>321</v>
      </c>
      <c r="E420" s="99" t="s">
        <v>7</v>
      </c>
      <c r="F420" s="139">
        <f t="shared" si="77"/>
        <v>7680000</v>
      </c>
      <c r="G420" s="139">
        <f t="shared" si="77"/>
        <v>7680000</v>
      </c>
      <c r="H420" s="139">
        <f t="shared" si="77"/>
        <v>3858800</v>
      </c>
      <c r="I420" s="332">
        <f t="shared" si="70"/>
        <v>50.244791666666664</v>
      </c>
    </row>
    <row r="421" spans="1:9" x14ac:dyDescent="0.25">
      <c r="A421" s="97" t="s">
        <v>46</v>
      </c>
      <c r="B421" s="126">
        <v>14</v>
      </c>
      <c r="C421" s="100" t="s">
        <v>23</v>
      </c>
      <c r="D421" s="94" t="s">
        <v>321</v>
      </c>
      <c r="E421" s="99" t="s">
        <v>47</v>
      </c>
      <c r="F421" s="139">
        <f t="shared" si="77"/>
        <v>7680000</v>
      </c>
      <c r="G421" s="139">
        <f t="shared" si="77"/>
        <v>7680000</v>
      </c>
      <c r="H421" s="139">
        <f t="shared" si="77"/>
        <v>3858800</v>
      </c>
      <c r="I421" s="332">
        <f t="shared" si="70"/>
        <v>50.244791666666664</v>
      </c>
    </row>
    <row r="422" spans="1:9" x14ac:dyDescent="0.25">
      <c r="A422" s="97" t="s">
        <v>137</v>
      </c>
      <c r="B422" s="126">
        <v>14</v>
      </c>
      <c r="C422" s="100" t="s">
        <v>23</v>
      </c>
      <c r="D422" s="94" t="s">
        <v>321</v>
      </c>
      <c r="E422" s="99" t="s">
        <v>136</v>
      </c>
      <c r="F422" s="139">
        <f>SUM(Лист1!G132)</f>
        <v>7680000</v>
      </c>
      <c r="G422" s="139">
        <f>SUM(Лист1!H132)</f>
        <v>7680000</v>
      </c>
      <c r="H422" s="139">
        <f>SUM(Лист1!I132)</f>
        <v>3858800</v>
      </c>
      <c r="I422" s="332">
        <f t="shared" si="70"/>
        <v>50.244791666666664</v>
      </c>
    </row>
    <row r="423" spans="1:9" ht="15.75" x14ac:dyDescent="0.25">
      <c r="A423" s="42" t="s">
        <v>97</v>
      </c>
      <c r="B423" s="86"/>
      <c r="C423" s="100"/>
      <c r="D423" s="86"/>
      <c r="E423" s="86"/>
      <c r="F423" s="190">
        <f>SUM(F414+F399+F371+F328+F215+F172+F127+F114+F109+F11+F210)</f>
        <v>957118507.16000009</v>
      </c>
      <c r="G423" s="190">
        <f>SUM(G414+G399+G371+G328+G215+G172+G127+G114+G109+G11+G210)</f>
        <v>960123195.33000016</v>
      </c>
      <c r="H423" s="190">
        <f>SUM(H414+H399+H371+H328+H215+H172+H127+H114+H109+H11+H210)</f>
        <v>460621439.59000003</v>
      </c>
      <c r="I423" s="332">
        <f t="shared" si="70"/>
        <v>47.975243367772372</v>
      </c>
    </row>
  </sheetData>
  <mergeCells count="4">
    <mergeCell ref="A4:I4"/>
    <mergeCell ref="A5:I5"/>
    <mergeCell ref="A6:I6"/>
    <mergeCell ref="F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2022-07-15T06:27:09Z</cp:lastPrinted>
  <dcterms:created xsi:type="dcterms:W3CDTF">2015-10-27T06:57:56Z</dcterms:created>
  <dcterms:modified xsi:type="dcterms:W3CDTF">2022-08-01T08:42:09Z</dcterms:modified>
</cp:coreProperties>
</file>